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 activeTab="1"/>
  </bookViews>
  <sheets>
    <sheet name="obecne_pozadavky" sheetId="2" r:id="rId1"/>
    <sheet name="reseni_barevnosti_vybaveni" sheetId="4" r:id="rId2"/>
    <sheet name="standardy_vybraneho_nabytku" sheetId="6" r:id="rId3"/>
  </sheets>
  <definedNames>
    <definedName name="_xlnm.Print_Titles" localSheetId="0">obecne_pozadavky!$5:$7</definedName>
    <definedName name="_xlnm.Print_Titles" localSheetId="1">reseni_barevnosti_vybaveni!$5:$7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G8" i="6" l="1"/>
  <c r="G11" i="4" l="1"/>
  <c r="G10" i="4"/>
  <c r="G9" i="4"/>
  <c r="A9" i="4"/>
  <c r="A10" i="4" s="1"/>
  <c r="A11" i="4" s="1"/>
  <c r="G8" i="4"/>
  <c r="G11" i="2" l="1"/>
  <c r="G10" i="2"/>
  <c r="G9" i="2"/>
  <c r="A9" i="2"/>
  <c r="A10" i="2" s="1"/>
  <c r="A11" i="2" s="1"/>
  <c r="G8" i="2"/>
</calcChain>
</file>

<file path=xl/sharedStrings.xml><?xml version="1.0" encoding="utf-8"?>
<sst xmlns="http://schemas.openxmlformats.org/spreadsheetml/2006/main" count="974" uniqueCount="276">
  <si>
    <t>Kód:</t>
  </si>
  <si>
    <t>Název:</t>
  </si>
  <si>
    <t>P.Č.</t>
  </si>
  <si>
    <t>Kód položky</t>
  </si>
  <si>
    <t>Popis</t>
  </si>
  <si>
    <t>MJ</t>
  </si>
  <si>
    <t>Množství</t>
  </si>
  <si>
    <t>000</t>
  </si>
  <si>
    <t>abc</t>
  </si>
  <si>
    <t>CENA VÝROBKU JE VŽDY UVAŽOVÁNA VČETNĚ DODÁVKY A MONTÁŽE!!!</t>
  </si>
  <si>
    <t>Ve stavbě zdravotnického zařízení a zařízení sociální péče s projektovanou kapacitou nad 50 osob musí být v lůžkových částech prokázáno zkouškou provedenou podle českých technických norem uvedených v příloze č. 1 části 10, že zápalnost textilní záclony, závěsu, čalounické materiály je delší než 20 sekund. Uvedené materiály musí být vyhovující dle ČSN EN 1021-2.</t>
  </si>
  <si>
    <t>v případě prvků zavěšených na stěnu je nutno počítat se systémovými kovovými závěsy s adekvátní únosnostní a kotevními prvky dle materiálu zdiva</t>
  </si>
  <si>
    <t>součástí veškerý potřebný spojovací materiál, systémové těsnící koutové lišty v barvě pracovní desky (linky), tmelení detailů trvale pružným tmelem</t>
  </si>
  <si>
    <t>-</t>
  </si>
  <si>
    <t>veškeré šuplíky min. kovové boky</t>
  </si>
  <si>
    <t>desky pracovních stolů nutno opatřit plastovými průchodkami v barvě použitého dekoru v počtu min. 2ks á pracovní místo, nebude-li určeno jinak</t>
  </si>
  <si>
    <t>mobilní prvky opatřeny černými plastovými kolečky vhodnými pro povrch podlahy v místnosti (tvrdá/ měkká), není- li určeno technologií/ popisem jinak; vždy min. 2ks koleček s možností aretace</t>
  </si>
  <si>
    <t>vždy min. první šuplík v rámci linek DMZ, čajových kuchyněk apod. vestavný plastový příborník</t>
  </si>
  <si>
    <r>
      <t>pokud je požadován výklop, bude proveden min. ve standardu plynového pístu, min. úhel otevření 90°,</t>
    </r>
    <r>
      <rPr>
        <b/>
        <sz val="10"/>
        <rFont val="Calibri"/>
        <family val="2"/>
        <charset val="238"/>
        <scheme val="minor"/>
      </rPr>
      <t xml:space="preserve"> řízený tlumený doraz</t>
    </r>
  </si>
  <si>
    <t>pokud bude podnož tvořena uzavíratelnou skříní na PC, bude tato mít dvířka z hliníkového rámečku s výplní hliníkovým tahokovem; skříňka nebude mít záda a do boků bude mít odvětrání</t>
  </si>
  <si>
    <t>VEŠKERÉ VÝCHOZÍ ROZMĚRY PRVKŮ NUTNO PŘED VÝROBOU PŘEMĚŘIT PŘÍMO NA STAVBĚ A U VYBRANÝCH CELKŮ NUTNO ZAJISTIT ZÁROVEŇ KOORDINACI S OSTATNÍMI PROFESEMI (ZTI, ELEKTRO APOD.)!!!</t>
  </si>
  <si>
    <r>
      <t xml:space="preserve">PŘED VLASTNÍ VÝROBOU/ DODÁVKOU PRVKŮ JE NUTNO PROVÉST ODSOUHLASENÍ ARCHITEKTEM V RÁMCI KD STAVBY!!! DODAVATEL VYBAVENÍ V TÉTO SOUVISLOSTI PŘEDLOŽÍ </t>
    </r>
    <r>
      <rPr>
        <b/>
        <u/>
        <sz val="10"/>
        <rFont val="Calibri"/>
        <family val="2"/>
        <charset val="238"/>
        <scheme val="minor"/>
      </rPr>
      <t>PODROBNOU KNIHU NÁBYTKU A U ATYP PRVKŮ I VÝROBNÍ DOKUMENTACI</t>
    </r>
    <r>
      <rPr>
        <b/>
        <sz val="10"/>
        <rFont val="Calibri"/>
        <family val="2"/>
        <charset val="238"/>
        <scheme val="minor"/>
      </rPr>
      <t>!!!</t>
    </r>
  </si>
  <si>
    <r>
      <t>nepohledová záda uzavřených modulů (bez prosklených dvířek) možno vyrobit ze slabší HDF bílé barvy, v ostatních případech záda z DTD tl. min. 8mm v barvě korpusu;</t>
    </r>
    <r>
      <rPr>
        <b/>
        <sz val="10"/>
        <rFont val="Calibri"/>
        <family val="2"/>
        <charset val="238"/>
        <scheme val="minor"/>
      </rPr>
      <t xml:space="preserve"> v laboratorních/ zvláštních provozech dle požadavků technologie</t>
    </r>
  </si>
  <si>
    <t>nedílnou součástí koordinace s ostatními profesemi (ZTI, elektro, topení apod.), napojení na jednotlivá média (platí i pro prvky, které jsou přenášené/ původní); v místě zásuvek, ventilů apod. nutno provést v zadních partiích nábytku adekvátní úpravu pro jejich zpřístupnění (vyříznutí pravidelných otvorů, případné odsazení atd.); totéž platí při sousedství s radiátorem apod. (odsazení skříněk z důvodu otevření atd.)</t>
  </si>
  <si>
    <t>PRACOVNÍ, KUCHYŇSKÉ LINKY</t>
  </si>
  <si>
    <t>STOLY</t>
  </si>
  <si>
    <t>SKŘÍNĚ</t>
  </si>
  <si>
    <t>MOBILNÍ PRVKY</t>
  </si>
  <si>
    <t>vždy min. první šuplík v rámci kontejnerů stolů vybaven vestavným plastovým tužkovníkem</t>
  </si>
  <si>
    <t>SPOLEČNÉ POŽADAVKY (PLATÍ PRO VŠECHNY PRVKY)</t>
  </si>
  <si>
    <t>POVINNÁ KOORDINACE (PLATÍ PRO VŠECHNY PRVKY)</t>
  </si>
  <si>
    <t>ZAŘIZOVACÍ PŘEDMĚTY</t>
  </si>
  <si>
    <t>ČALOUNĚNÍ (PLATÍ PRO VŠECHNY PRVKY)</t>
  </si>
  <si>
    <t>skříně do šířky 600mm jednodvéřové, nad 600mm dvoudvéřové; není- li dodatečně upřesněno ve výkazu alt. schématech jinak</t>
  </si>
  <si>
    <r>
      <t xml:space="preserve">šatní skříně o hloubce </t>
    </r>
    <r>
      <rPr>
        <b/>
        <sz val="10"/>
        <rFont val="Calibri"/>
        <family val="2"/>
        <charset val="238"/>
        <scheme val="minor"/>
      </rPr>
      <t>500mm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a více</t>
    </r>
    <r>
      <rPr>
        <sz val="10"/>
        <rFont val="Calibri"/>
        <family val="2"/>
        <charset val="238"/>
        <scheme val="minor"/>
      </rPr>
      <t xml:space="preserve"> budou ve své horní polovině vybaveny pevnou policí a pod ní umístěnou horizontální kovovou ramínkovou tyčí v povrchové úpravě chrom (oblečení visí kolmo k zadní stěně), ve spodní polovině bude umístěna polohovatelná police na boty, á skříň bude zároveň vybavena min. 2ks dřevěného bíle lakovaného ramínka</t>
    </r>
  </si>
  <si>
    <t>spodní skříňky hloubkově pouze 550mm z důvodu zajištění distance ode zdi (boční desky krajních prvků až ke zdi - uzavření dutiny)</t>
  </si>
  <si>
    <r>
      <rPr>
        <b/>
        <sz val="10"/>
        <rFont val="Calibri"/>
        <family val="2"/>
        <charset val="238"/>
        <scheme val="minor"/>
      </rPr>
      <t>v každé lince nutno počítat s min. jednou šuplíkovou sekcí o šíři min. 400mm pro běžné linky a min. 600mm pro linky pracovní</t>
    </r>
    <r>
      <rPr>
        <sz val="10"/>
        <rFont val="Calibri"/>
        <family val="2"/>
        <charset val="238"/>
        <scheme val="minor"/>
      </rPr>
      <t>; skladba šuplíků min. 4ks - 3x výšky cca 150mm + 1x vyšší; není- li dodatečně upřesněno ve výkazu alt. schématech jinak</t>
    </r>
  </si>
  <si>
    <r>
      <t xml:space="preserve">linky budou obecně členěny v pravidelných modulech </t>
    </r>
    <r>
      <rPr>
        <b/>
        <sz val="10"/>
        <rFont val="Calibri"/>
        <family val="2"/>
        <charset val="238"/>
        <scheme val="minor"/>
      </rPr>
      <t>o max. šíři 600mm</t>
    </r>
    <r>
      <rPr>
        <sz val="10"/>
        <rFont val="Calibri"/>
        <family val="2"/>
        <charset val="238"/>
        <scheme val="minor"/>
      </rPr>
      <t>, není-li v rámci dodatečného schématu popř. podrobnějšího popisu stanoveno jinak</t>
    </r>
  </si>
  <si>
    <t>pokud bude podnož stolu tvořena pevným šuplíkovým modulem, vždy min. první šuplík vybaven vestavným plastovým tužkovníkem</t>
  </si>
  <si>
    <r>
      <rPr>
        <b/>
        <sz val="10"/>
        <rFont val="Calibri"/>
        <family val="2"/>
        <charset val="238"/>
        <scheme val="minor"/>
      </rPr>
      <t>veškeré moduly/ části</t>
    </r>
    <r>
      <rPr>
        <sz val="10"/>
        <rFont val="Calibri"/>
        <family val="2"/>
        <charset val="238"/>
        <scheme val="minor"/>
      </rPr>
      <t xml:space="preserve"> nábytku zámek v </t>
    </r>
    <r>
      <rPr>
        <b/>
        <sz val="10"/>
        <rFont val="Calibri"/>
        <family val="2"/>
        <charset val="238"/>
        <scheme val="minor"/>
      </rPr>
      <t xml:space="preserve">systému SGHK </t>
    </r>
    <r>
      <rPr>
        <sz val="10"/>
        <rFont val="Calibri"/>
        <family val="2"/>
        <charset val="238"/>
        <scheme val="minor"/>
      </rPr>
      <t>(systém generálního klíče), není- li v rámci podrobného popisu určeno jinak, popř. neupřesní- li uživatel dodatečně v rámci KD stavby jinak</t>
    </r>
  </si>
  <si>
    <t>vždy min. první šuplík v rámci pracovních linek (vyšetřovny, sesterny, ambulance apod.) přestavitelný dělící systém přepážek pro umístění krabiček s léky; nebude- li dodatečně uživatelem upřesněno jinak</t>
  </si>
  <si>
    <t>NEDÍLNOU SOUČÁSTÍ VÝKAZU JE I BAREVNOSTNÍ SPECIFIKACE - VIZ. SAMOSTATNÝ DOKUMENT!!</t>
  </si>
  <si>
    <r>
      <t xml:space="preserve">v případě </t>
    </r>
    <r>
      <rPr>
        <b/>
        <sz val="10"/>
        <rFont val="Calibri"/>
        <family val="2"/>
        <charset val="238"/>
        <scheme val="minor"/>
      </rPr>
      <t>vestavěného spotřebiče</t>
    </r>
    <r>
      <rPr>
        <sz val="10"/>
        <rFont val="Calibri"/>
        <family val="2"/>
        <charset val="238"/>
        <scheme val="minor"/>
      </rPr>
      <t xml:space="preserve"> bude prostor pro jeho umístění v rámci linky uzpůsoben jeho rozměrům, včetně řešení systému odvětrání dle požadavků výrobce</t>
    </r>
  </si>
  <si>
    <r>
      <t xml:space="preserve">min. </t>
    </r>
    <r>
      <rPr>
        <b/>
        <sz val="10"/>
        <rFont val="Calibri"/>
        <family val="2"/>
        <charset val="238"/>
        <scheme val="minor"/>
      </rPr>
      <t>dveře šatních skříní a skříní pro dlouhodobé skladování prádla</t>
    </r>
    <r>
      <rPr>
        <sz val="10"/>
        <rFont val="Calibri"/>
        <family val="2"/>
        <charset val="238"/>
        <scheme val="minor"/>
      </rPr>
      <t xml:space="preserve"> budou opatřeny plastovými průvětrníky, kdy á dveře 2ks průvětrníků při spodním okraji + 2ks průvětrníků při horním okraji, barva plastu bude respektovat barvu dekoru dveří, krytky oboustranné umístění (při otevření není vidět jádro desky dveří) alt. jednostranné s olemováním otvoru ABS hranou</t>
    </r>
  </si>
  <si>
    <r>
      <t>skříňové moduly do výšky 600mm budou vybaveny min. 1ks police, do výšky 900mm min. 2ks polic, do výšky 1500mm min. 3ks polic, do výšky 2100mm min. 6ks polic; veškeré police libovolně výškově stavitelné po max. 50mm;</t>
    </r>
    <r>
      <rPr>
        <b/>
        <sz val="10"/>
        <rFont val="Calibri"/>
        <family val="2"/>
        <charset val="238"/>
        <scheme val="minor"/>
      </rPr>
      <t xml:space="preserve"> kotvení prvků se zamezením "vyklouznutí" police ze své polohy </t>
    </r>
    <r>
      <rPr>
        <sz val="10"/>
        <rFont val="Calibri"/>
        <family val="2"/>
        <charset val="238"/>
        <scheme val="minor"/>
      </rPr>
      <t>(ne klasické volné položení na trny); počty platí, není- li ve výkazu, popř. dodatečně upřesněno jinak</t>
    </r>
  </si>
  <si>
    <r>
      <rPr>
        <b/>
        <u/>
        <sz val="10"/>
        <rFont val="Calibri"/>
        <family val="2"/>
        <charset val="238"/>
        <scheme val="minor"/>
      </rPr>
      <t>obecné technické požadavky na výrobu vybavení</t>
    </r>
    <r>
      <rPr>
        <b/>
        <sz val="10"/>
        <rFont val="Calibri"/>
        <family val="2"/>
        <charset val="238"/>
        <scheme val="minor"/>
      </rPr>
      <t xml:space="preserve"> - specifické vlastnosti/ odlišné řešení jednotlivých výrobků viz. podrobný popis/ schéma prvku</t>
    </r>
  </si>
  <si>
    <r>
      <t xml:space="preserve">boční/ zadní/ nepohledové hrany polic budou hraněny </t>
    </r>
    <r>
      <rPr>
        <b/>
        <sz val="10"/>
        <rFont val="Calibri"/>
        <family val="2"/>
        <charset val="238"/>
        <scheme val="minor"/>
      </rPr>
      <t>ABS hranou tl. min. 0,5mm</t>
    </r>
    <r>
      <rPr>
        <sz val="10"/>
        <rFont val="Calibri"/>
        <family val="2"/>
        <charset val="238"/>
        <scheme val="minor"/>
      </rPr>
      <t xml:space="preserve">, nebude- li dodatečně určeno jinak; </t>
    </r>
    <r>
      <rPr>
        <b/>
        <u/>
        <sz val="10"/>
        <rFont val="Calibri"/>
        <family val="2"/>
        <charset val="238"/>
        <scheme val="minor"/>
      </rPr>
      <t>u všech prvků lepeny min. metodou PUR</t>
    </r>
  </si>
  <si>
    <r>
      <t xml:space="preserve">veškeré hrany </t>
    </r>
    <r>
      <rPr>
        <b/>
        <sz val="10"/>
        <rFont val="Calibri"/>
        <family val="2"/>
        <charset val="238"/>
        <scheme val="minor"/>
      </rPr>
      <t>ABS tl. min. 2mm</t>
    </r>
    <r>
      <rPr>
        <sz val="10"/>
        <rFont val="Calibri"/>
        <family val="2"/>
        <charset val="238"/>
        <scheme val="minor"/>
      </rPr>
      <t xml:space="preserve">, nebude- li dodatečně určeno jinak; </t>
    </r>
    <r>
      <rPr>
        <b/>
        <u/>
        <sz val="10"/>
        <rFont val="Calibri"/>
        <family val="2"/>
        <charset val="238"/>
        <scheme val="minor"/>
      </rPr>
      <t>u všech prvků lepeny min. metodou PUR</t>
    </r>
  </si>
  <si>
    <r>
      <t xml:space="preserve">v případě požadavku na dvířka s výplní z tahokovu nutno počítat se subtilním hliníkovým rámečkem v přírodním stříbrném odstínu a výplní hliníkovým tahokovem v přírodním stříbrném odstínu o tl. min. 1mm a velikostí oka max. 16mm; </t>
    </r>
    <r>
      <rPr>
        <b/>
        <sz val="10"/>
        <rFont val="Calibri"/>
        <family val="2"/>
        <charset val="238"/>
        <scheme val="minor"/>
      </rPr>
      <t>dvířka v tomto případě nebudou mít klasickou úchytku viz.dále, ale budou otevírána dotykem/ odskočením na bázi magnetu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v místě případného zámku bude případně použit širší profil (pokud se jedná o více dvířek vedle sebe, bude rozšířený profil následně použit i na všech ostatních bez ohledu na přítomnost zámku)</t>
    </r>
  </si>
  <si>
    <r>
      <t xml:space="preserve"> ve všech případech (mimo mobilních prvků, popř. vestavných prvků s betonovým/ jiným druhem podstavce) sokl opatřen plastovými nožičkami s možností rektifikace + obvod krytý nacvakávací kovoplastovou soklovou lištou výšky 100mm s těsnícím silikonovým profilem proti podtečení vody pod nábytek, povrch drásaný nerez; </t>
    </r>
    <r>
      <rPr>
        <b/>
        <sz val="10"/>
        <rFont val="Calibri"/>
        <family val="2"/>
        <charset val="238"/>
        <scheme val="minor"/>
      </rPr>
      <t>lištu je nutno uvažovat včetně systémových koutových a nárožních prvků v příslušném dekoru</t>
    </r>
    <r>
      <rPr>
        <sz val="10"/>
        <rFont val="Calibri"/>
        <family val="2"/>
        <charset val="238"/>
        <scheme val="minor"/>
      </rPr>
      <t>; součástí koordinace se soklem podlahy (fabion, lišty apod.)</t>
    </r>
  </si>
  <si>
    <t>prvky vyšší než 1000mm budou kotveny systémovými kotvami do zdiva z důvodu zabránění překocení</t>
  </si>
  <si>
    <t>ilustrativní obrázek</t>
  </si>
  <si>
    <r>
      <t xml:space="preserve">veškeré kování pro šuplíky/ výsuvy ve všech případech </t>
    </r>
    <r>
      <rPr>
        <b/>
        <sz val="10"/>
        <rFont val="Calibri"/>
        <family val="2"/>
        <charset val="238"/>
        <scheme val="minor"/>
      </rPr>
      <t>s měkkým řízeným dojezdem a doživotní zárukou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min. v případě pracovních linek (vyšetřovny, sesterny, ambulance apod.) a skříní určených pro léky počítat se 100% výsuvem</t>
    </r>
  </si>
  <si>
    <r>
      <t xml:space="preserve">nedílnou součástí koordinace s ostatními částmi stavby a jejími řešeními (délka obkladů, fabiony podlah, skutečné rozměry nik pro vestavění apod.); </t>
    </r>
    <r>
      <rPr>
        <b/>
        <sz val="10"/>
        <rFont val="Calibri"/>
        <family val="2"/>
        <charset val="238"/>
        <scheme val="minor"/>
      </rPr>
      <t>včetně případné rozměrová korekce/ koordinace nábytku z důvodu odsazení od okolních konstrukcí (kolize s otevíráním apod.) a tím spojeným příslušným olištováním v materiálu shodném s ostatními částmi dotčeného prvku</t>
    </r>
    <r>
      <rPr>
        <sz val="10"/>
        <rFont val="Calibri"/>
        <family val="2"/>
        <charset val="238"/>
        <scheme val="minor"/>
      </rPr>
      <t>; olištování se týká i mezer vzniklých při spodní/ horní desce, jsou- li volně přístupné;</t>
    </r>
    <r>
      <rPr>
        <b/>
        <sz val="10"/>
        <rFont val="Calibri"/>
        <family val="2"/>
        <charset val="238"/>
        <scheme val="minor"/>
      </rPr>
      <t xml:space="preserve"> veškeré lišty budou osazovány do líce dvířek, nebude- li dodatečně dohodnuto jinak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</si>
  <si>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pracovních stolů</t>
    </r>
    <r>
      <rPr>
        <sz val="10"/>
        <rFont val="Calibri"/>
        <family val="2"/>
        <charset val="238"/>
        <scheme val="minor"/>
      </rPr>
      <t xml:space="preserve"> budou tvořeny moderními</t>
    </r>
    <r>
      <rPr>
        <b/>
        <sz val="10"/>
        <rFont val="Calibri"/>
        <family val="2"/>
        <charset val="238"/>
        <scheme val="minor"/>
      </rPr>
      <t xml:space="preserve"> kovovými nohami ve tvaru obráceného "T" spojenými trnoží</t>
    </r>
    <r>
      <rPr>
        <sz val="10"/>
        <rFont val="Calibri"/>
        <family val="2"/>
        <charset val="238"/>
        <scheme val="minor"/>
      </rPr>
      <t xml:space="preserve"> z DTD tl. min. 18mm (povrch viz. výše), případné kabelové rozvody lze vést z nosičů pod stolovou deskou vnitřkem nohy až k zemi + samotná kabeláž kryta plastovými kryty nohou; možnost rektifikace;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</si>
  <si>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r>
      <t>podnože</t>
    </r>
    <r>
      <rPr>
        <b/>
        <u/>
        <sz val="10"/>
        <rFont val="Calibri"/>
        <family val="2"/>
        <charset val="238"/>
        <scheme val="minor"/>
      </rPr>
      <t xml:space="preserve"> jídelních stolů</t>
    </r>
    <r>
      <rPr>
        <sz val="10"/>
        <rFont val="Calibri"/>
        <family val="2"/>
        <charset val="238"/>
        <scheme val="minor"/>
      </rPr>
      <t xml:space="preserve"> v jídelnách, DMZ, zázemí zaměstnanců apod. </t>
    </r>
    <r>
      <rPr>
        <b/>
        <sz val="10"/>
        <rFont val="Calibri"/>
        <family val="2"/>
        <charset val="238"/>
        <scheme val="minor"/>
      </rPr>
      <t>podnož 4 ocelové nohy spojené rámovým lubem pod pracovní deskou v uzavřeném tvaru</t>
    </r>
    <r>
      <rPr>
        <sz val="10"/>
        <rFont val="Calibri"/>
        <family val="2"/>
        <charset val="238"/>
        <scheme val="minor"/>
      </rPr>
      <t xml:space="preserve">, nohy tvořeny čtvercovým profilem 30x30mm, horizontální rám profilu 30x40mm, možnost výškové rektifikace,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</si>
  <si>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konferenčních stolů</t>
    </r>
    <r>
      <rPr>
        <sz val="10"/>
        <rFont val="Calibri"/>
        <family val="2"/>
        <charset val="238"/>
        <scheme val="minor"/>
      </rPr>
      <t xml:space="preserve">, zázemí zaměstnanců apod. </t>
    </r>
    <r>
      <rPr>
        <b/>
        <sz val="10"/>
        <rFont val="Calibri"/>
        <family val="2"/>
        <charset val="238"/>
        <scheme val="minor"/>
      </rPr>
      <t>podnož 4 ocelové nohy spojené rámovým lubem pod pracovní deskou v uzavřeném tvaru</t>
    </r>
    <r>
      <rPr>
        <sz val="10"/>
        <rFont val="Calibri"/>
        <family val="2"/>
        <charset val="238"/>
        <scheme val="minor"/>
      </rPr>
      <t>, nohy tvořeny čtvercovým profilem 30x30mm, horizontální rám profilu 30x40mm, možnost výškové rektifikace, , povrchová úprava lakováním do</t>
    </r>
    <r>
      <rPr>
        <b/>
        <sz val="10"/>
        <rFont val="Calibri"/>
        <family val="2"/>
        <charset val="238"/>
        <scheme val="minor"/>
      </rPr>
      <t xml:space="preserve"> RAL 9005</t>
    </r>
    <r>
      <rPr>
        <sz val="10"/>
        <rFont val="Calibri"/>
        <family val="2"/>
        <charset val="238"/>
        <scheme val="minor"/>
      </rPr>
      <t xml:space="preserve"> (černá)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</si>
  <si>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jednacích stolů</t>
    </r>
    <r>
      <rPr>
        <sz val="10"/>
        <rFont val="Calibri"/>
        <family val="2"/>
        <charset val="238"/>
        <scheme val="minor"/>
      </rPr>
      <t xml:space="preserve"> v jednacích místnostech, jednacích stolů v rámci jednotlivých kanceláří </t>
    </r>
    <r>
      <rPr>
        <b/>
        <sz val="10"/>
        <rFont val="Calibri"/>
        <family val="2"/>
        <charset val="238"/>
        <scheme val="minor"/>
      </rPr>
      <t>do 1000mm</t>
    </r>
    <r>
      <rPr>
        <sz val="10"/>
        <rFont val="Calibri"/>
        <family val="2"/>
        <charset val="238"/>
        <scheme val="minor"/>
      </rPr>
      <t xml:space="preserve"> délky opatřeny centrální kovovou podnoží s jednou nohou, čtvercová roznášecí deska,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</si>
  <si>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jednacích stolů</t>
    </r>
    <r>
      <rPr>
        <sz val="10"/>
        <rFont val="Calibri"/>
        <family val="2"/>
        <charset val="238"/>
        <scheme val="minor"/>
      </rPr>
      <t xml:space="preserve"> v jednacích místnostech, jednacích stolů v rámci jednotlivých kanceláří </t>
    </r>
    <r>
      <rPr>
        <b/>
        <sz val="10"/>
        <rFont val="Calibri"/>
        <family val="2"/>
        <charset val="238"/>
        <scheme val="minor"/>
      </rPr>
      <t>nad 1000mm</t>
    </r>
    <r>
      <rPr>
        <sz val="10"/>
        <rFont val="Calibri"/>
        <family val="2"/>
        <charset val="238"/>
        <scheme val="minor"/>
      </rPr>
      <t xml:space="preserve"> délky opatřeny centrální kovovou podnoží se dvěma nohami, obdélníková roznášecí deska;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</si>
  <si>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t>pokud záda prvku směřují do volného prostoru budou vždy vyrobena z pohledové DTD v barvě korpusu</t>
  </si>
  <si>
    <t>případné ochranné desky za linkami povrch HPL tl. min. 10mm</t>
  </si>
  <si>
    <t>horní skříňky hloubkově min. 370mm</t>
  </si>
  <si>
    <r>
      <t xml:space="preserve">skříňové moduly do výšky 600mm budou vybaveny min. 1ks police, do výšky 900mm min. 2ks polic, do výšky 1500mm min. 3ks polic, do výšky 2100mm min. 6ks polic; veškeré police libovolně výškově stavitelné po max. 50mm; </t>
    </r>
    <r>
      <rPr>
        <b/>
        <sz val="10"/>
        <rFont val="Calibri"/>
        <family val="2"/>
        <charset val="238"/>
        <scheme val="minor"/>
      </rPr>
      <t>kotvení prvků se zamezením "vyklouznutí" police ze své polohy</t>
    </r>
    <r>
      <rPr>
        <sz val="10"/>
        <rFont val="Calibri"/>
        <family val="2"/>
        <charset val="238"/>
        <scheme val="minor"/>
      </rPr>
      <t xml:space="preserve"> (ne klasické volné položení na trny); počty platí, není- li ve výkazu, popř. schématech dodatečně upřesněno jinak</t>
    </r>
  </si>
  <si>
    <r>
      <rPr>
        <b/>
        <sz val="10"/>
        <rFont val="Calibri"/>
        <family val="2"/>
        <charset val="238"/>
        <scheme val="minor"/>
      </rPr>
      <t xml:space="preserve">spodní skříňové moduly s úpravou desky pro vestavbu umyvadla </t>
    </r>
    <r>
      <rPr>
        <sz val="10"/>
        <rFont val="Calibri"/>
        <family val="2"/>
        <charset val="238"/>
        <scheme val="minor"/>
      </rPr>
      <t>budou vybaveny 1ks vestavného plastového koše se samouzavíratelným víkem umístěný na vnitřní straně dvířek; nutná koordinace vs. počet polic</t>
    </r>
  </si>
  <si>
    <r>
      <rPr>
        <b/>
        <sz val="10"/>
        <rFont val="Calibri"/>
        <family val="2"/>
        <charset val="238"/>
        <scheme val="minor"/>
      </rPr>
      <t>spodní skříňové moduly s úpravou desky pro vestavbu dřezu</t>
    </r>
    <r>
      <rPr>
        <sz val="10"/>
        <rFont val="Calibri"/>
        <family val="2"/>
        <charset val="238"/>
        <scheme val="minor"/>
      </rPr>
      <t xml:space="preserve"> budou vybaveny vestavným košem na tříděný odpad; systém min. 3ks plastových nádob s oddělenými víky; celek vysouvaný spolu s dveřmi</t>
    </r>
  </si>
  <si>
    <r>
      <t xml:space="preserve">veškeré prostory podstavných spotřebičů nutno odvětrat pomocí hliníkových mřížek; umístění do boku modulů alt. zadní partie pracovních desek; min. množství 1ks á místo; orientační délka mřížky min. 300mm; vestavné spotřebiče odvětrány dle požadavků konkrétního výrobce; barva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pro tmavé dekory nábytku, </t>
    </r>
    <r>
      <rPr>
        <b/>
        <sz val="10"/>
        <rFont val="Calibri"/>
        <family val="2"/>
        <charset val="238"/>
        <scheme val="minor"/>
      </rPr>
      <t>RAL 9006</t>
    </r>
    <r>
      <rPr>
        <sz val="10"/>
        <rFont val="Calibri"/>
        <family val="2"/>
        <charset val="238"/>
        <scheme val="minor"/>
      </rPr>
      <t xml:space="preserve"> pro světlé dekory</t>
    </r>
  </si>
  <si>
    <r>
      <t xml:space="preserve">šatní skříně o hloubce </t>
    </r>
    <r>
      <rPr>
        <b/>
        <sz val="10"/>
        <rFont val="Calibri"/>
        <family val="2"/>
        <charset val="238"/>
        <scheme val="minor"/>
      </rPr>
      <t>490mm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a méně</t>
    </r>
    <r>
      <rPr>
        <sz val="10"/>
        <rFont val="Calibri"/>
        <family val="2"/>
        <charset val="238"/>
        <scheme val="minor"/>
      </rPr>
      <t xml:space="preserve"> budou ve své horní polovině vybaveny pevnou policí a pod ní umístěným kovovým výsuvným mechanismem na ramínka v povrchové úpravě chrom (oblečení visí rovnoběžně se zadní stěnou), ve spodní polovině bude umístěna polohovatelná police na boty, á skříň bude zároveň vybavena min. 2ks dřevěného bíle lakovaného ramínka</t>
    </r>
  </si>
  <si>
    <r>
      <rPr>
        <b/>
        <u/>
        <sz val="10"/>
        <rFont val="Calibri"/>
        <family val="2"/>
        <charset val="238"/>
        <scheme val="minor"/>
      </rPr>
      <t>skříň na léky s výsuvem</t>
    </r>
    <r>
      <rPr>
        <sz val="10"/>
        <rFont val="Calibri"/>
        <family val="2"/>
        <charset val="238"/>
        <scheme val="minor"/>
      </rPr>
      <t>; orientační rozměry 450x600x2100mm (není- li v podrobném schématu uvedeno jinak), dělená na dvě samostatné výškové sekce 900+1200mm; 2x výsuvný vertikální modul, 100% výsuv s vyšší únosností; vnitřní výbava drátěný systém - 6x hluboký drátěný koš na výsuvné konstrukci s nosností á min. 15kg; zdvojené úchytky</t>
    </r>
  </si>
  <si>
    <t>NEDÍLNOU SOUČÁSTÍ SPECIFIKCE JSOU OBECNÉ TECHNICKÉ POŽADAVKY NA PROVEDENÍ,  KTERÉ JE NUTNO DODRŽET PRO VŠECHNY NÁBYTKOVÉ PRVKY, NENÍ- LI V PODROBNÉM VÝKAZU JEDNOTLIVÝCH POLOŽEK UPŘESNĚNO JINAK!!!</t>
  </si>
  <si>
    <t>V rámci PD interiéru je pro definování odstínu jednotlivých materiálů používána dvojice obecných celosvětově uznávaných barevnostních stupnic - RAL a NCS.</t>
  </si>
  <si>
    <r>
      <t xml:space="preserve">RAL </t>
    </r>
    <r>
      <rPr>
        <sz val="10"/>
        <rFont val="Calibri"/>
        <family val="2"/>
        <charset val="238"/>
        <scheme val="minor"/>
      </rPr>
      <t>- celosvětově uznávaný standard pro stupnici barevných odstínů, který se používá především v průmyslové výrobě interiérových či exteriérových nátěrových hmot a stavebnictví obecně. Jeho smyslem je především možnost získání vždy přesně stejného odstínu barvy. Označení RAL je zkratkou pro ReichsAusschuss für Lieferbedingungen (Říšský výbor pro dodací podmínky).</t>
    </r>
  </si>
  <si>
    <r>
      <t>NCS</t>
    </r>
    <r>
      <rPr>
        <sz val="10"/>
        <color theme="1"/>
        <rFont val="Calibri"/>
        <family val="2"/>
        <charset val="238"/>
        <scheme val="minor"/>
      </rPr>
      <t xml:space="preserve"> – Natural Colour System je barevný systém vytvořený ve Švédsku. Pomocí systému NCS lze definovat jakýkoliv přírodní odstín (do NCS nejsou zahrnuty metalické a fluorescenční barvy), kdy vzorkovnice vychází ze skutečnosti, že jakýkoliv přírodní odstín lze vytvořit kombinací 6 základních barev: bílé-White, černé-Schwarz, žluté-Yellow, červené-Red, modré-Blue a zelené-Green. Základem systému je NCS barevný prostor, kde se všechny číselné údaje vyjadřují v %. Tento barevný prostor obsahuje další dva základní prvky - NCS barevný kruh a NCS barevné trojúhelníky.</t>
    </r>
  </si>
  <si>
    <t>sedací nábytek</t>
  </si>
  <si>
    <t>kovové prvky</t>
  </si>
  <si>
    <t>plastové prvky</t>
  </si>
  <si>
    <t>dřevěné prvky</t>
  </si>
  <si>
    <t>čalounění</t>
  </si>
  <si>
    <t>ostatní nábytek</t>
  </si>
  <si>
    <t>korpusy</t>
  </si>
  <si>
    <t>dvířka</t>
  </si>
  <si>
    <t>čela šuplíků</t>
  </si>
  <si>
    <t>desky stolů</t>
  </si>
  <si>
    <t>dělící závěsy</t>
  </si>
  <si>
    <t>linky</t>
  </si>
  <si>
    <t>matný nerez/ imitace nerezi</t>
  </si>
  <si>
    <t>dolní skříňky</t>
  </si>
  <si>
    <t>pracovní desky</t>
  </si>
  <si>
    <t>desky za linkou</t>
  </si>
  <si>
    <t>horní skříňky</t>
  </si>
  <si>
    <t>RAL 9005</t>
  </si>
  <si>
    <t>RAL 9006</t>
  </si>
  <si>
    <t>RAL 7035</t>
  </si>
  <si>
    <t>POKUD URČENÍ NĚKTERÉHO PRVKU/ VYBAVENÍ/ PROSTORU CHYBÍ, NUTNO KONTAKTOVAT ARCHITEKTA ZA ÚČELEM DOPLNĚNÍ!!!</t>
  </si>
  <si>
    <t>NEDÍLNOU SOUČÁSTÍ SPECIFIKACE JSOU OBECNÉ TECHNICKÉ POŽADAVKY NA PROVEDENÍ,  KTERÉ JE NUTNO DODRŽET PRO VŠECHNY NÁBYTKOVÉ PRVKY, NENÍ- LI V PODROBNÉM VÝKAZU JEDNOTLIVÝCH POLOŽEK UPŘESNĚNO JINAK!!!</t>
  </si>
  <si>
    <t>NEDÍLNOU SOUČÁSTÍ SPECIFIKACE JSOU I POŽADAVKY NA BAREVNOST VYBAVENÍ,  KTERÉ JE NUTNO DODRŽET PRO VŠECHNY NÁBYTKOVÉ PRVKY, NENÍ- LI V PODROBNÉM VÝKAZU JEDNOTLIVÝCH POLOŽEK UPŘESNĚNO JINAK!!!</t>
  </si>
  <si>
    <r>
      <t xml:space="preserve">veškeré panty úhel otevření min. 110° </t>
    </r>
    <r>
      <rPr>
        <b/>
        <sz val="10"/>
        <rFont val="Calibri"/>
        <family val="2"/>
        <charset val="238"/>
        <scheme val="minor"/>
      </rPr>
      <t>s tlumeným řízeným dorazem v rámci pantu</t>
    </r>
    <r>
      <rPr>
        <sz val="10"/>
        <rFont val="Calibri"/>
        <family val="2"/>
        <charset val="238"/>
        <scheme val="minor"/>
      </rPr>
      <t>; výjimkou jsou dvířka, která se otevírají do stěny - zde budou osazeny panty s max. otevřením 90° alt. do pantů vsazen omezovač;</t>
    </r>
    <r>
      <rPr>
        <b/>
        <sz val="10"/>
        <rFont val="Calibri"/>
        <family val="2"/>
        <charset val="238"/>
        <scheme val="minor"/>
      </rPr>
      <t xml:space="preserve"> tlumený řízený doraz nebude používán u vybavení se systémem otevírání tip-on</t>
    </r>
  </si>
  <si>
    <r>
      <rPr>
        <b/>
        <u/>
        <sz val="10"/>
        <rFont val="Calibri"/>
        <family val="2"/>
        <charset val="238"/>
        <scheme val="minor"/>
      </rPr>
      <t>úchytky</t>
    </r>
    <r>
      <rPr>
        <sz val="10"/>
        <rFont val="Calibri"/>
        <family val="2"/>
        <charset val="238"/>
        <scheme val="minor"/>
      </rPr>
      <t xml:space="preserve"> budou obdélníkové zapuštěné, orientační rozměr 172x43x16mm, v případě šuplíků se šířkou nad 800mm a vysokých výsuvných systémů dvojnásobný počet; imitace nerezi; umístěny s ohledem na zabránění hromadění nečistot (podhmat)</t>
    </r>
  </si>
  <si>
    <r>
      <t xml:space="preserve">veškeré linky budou v partii pod horními skříňkami vybaveny </t>
    </r>
    <r>
      <rPr>
        <b/>
        <u/>
        <sz val="10"/>
        <rFont val="Calibri"/>
        <family val="2"/>
        <charset val="238"/>
        <scheme val="minor"/>
      </rPr>
      <t>osvětlením pracovní desky</t>
    </r>
    <r>
      <rPr>
        <sz val="10"/>
        <rFont val="Calibri"/>
        <family val="2"/>
        <charset val="238"/>
        <scheme val="minor"/>
      </rPr>
      <t xml:space="preserve"> v podobě zafézovaného hliníkového chladícího profilu s vestavným monochromatickým LED páskem (denní neutrální světlo) o výkonu min. 1500l/m´ krytým ochranným prismakrytem; nedínou součástí dodávky bude veškerá příslušná kabeléž, systémový napájecí zdroj s kovovým krytem umístěný/ kotvený do prostoru horních skříněk a další nezbytné prvky příslušenství; včetně koordinace s ostatními částmi stavby/ profesemi; ochranné krytí IP dle konkrétní polohy/ normy</t>
    </r>
  </si>
  <si>
    <t>chrom/ matný nerez</t>
  </si>
  <si>
    <t>lékařská technologie</t>
  </si>
  <si>
    <t>RAL 1018</t>
  </si>
  <si>
    <t>čekárenské lavice</t>
  </si>
  <si>
    <t>PUR sedáky/ opěráky</t>
  </si>
  <si>
    <t>kovový nábytek</t>
  </si>
  <si>
    <t>postforming, im. kam., ref. dek. "Ker. Tessina krém."</t>
  </si>
  <si>
    <t>lehký věšák z AL slitiny a hlubokotažného plechu; orientační rozměry 400x400x1907mm; povrchová úprava práškovou barvou; včetně smontování; barva RAL 9022</t>
  </si>
  <si>
    <t>481002</t>
  </si>
  <si>
    <t>židle pevná</t>
  </si>
  <si>
    <t>481011</t>
  </si>
  <si>
    <t>481017</t>
  </si>
  <si>
    <t>483001</t>
  </si>
  <si>
    <t>křeslo čalouněné</t>
  </si>
  <si>
    <t>469020</t>
  </si>
  <si>
    <t>věšák stojanový</t>
  </si>
  <si>
    <t>469003</t>
  </si>
  <si>
    <t>věšák nástěnný, orientační rozměry 550x18x2000mm; vybaveno 3ks kovových háčků z matného nerezu; součástí dodávky a montáže je i veškerý potřebný spojovací/ instalační materiál a koordinace s ostatními profesemi/ nábytkovými prvky/ podlahou; umístěno těsně nad sokl podlahy</t>
  </si>
  <si>
    <t>nerezový dvojitý háček, matný nerezový povrchu, včetně nerezového kotevního materiálu</t>
  </si>
  <si>
    <t>485001</t>
  </si>
  <si>
    <t>lavice 2-místná volně stojící (do čekáren)</t>
  </si>
  <si>
    <t>485002</t>
  </si>
  <si>
    <t xml:space="preserve">lavice 3-místná volně stojící (do čekáren) </t>
  </si>
  <si>
    <t>LDTD, imitace dřeva, ref. dek. "Pinie Aland pol."</t>
  </si>
  <si>
    <t>LDTD, mikroperlička, NCS S 0300-N</t>
  </si>
  <si>
    <t>LDTD, mikroperlička, NCS S 2005-Y20R</t>
  </si>
  <si>
    <r>
      <t>korpusy, dvířka, čela šuplíků vyrobeny z LDTD tl. min. 18mm;</t>
    </r>
    <r>
      <rPr>
        <b/>
        <sz val="10"/>
        <rFont val="Calibri"/>
        <family val="2"/>
        <charset val="238"/>
        <scheme val="minor"/>
      </rPr>
      <t xml:space="preserve"> v laboratorních/ zvláštních provozech dle požadavků technologie</t>
    </r>
  </si>
  <si>
    <r>
      <t xml:space="preserve">veškeré police nad délku 850mm nemající další podporu budou vyrobeny ze </t>
    </r>
    <r>
      <rPr>
        <b/>
        <sz val="10"/>
        <rFont val="Calibri"/>
        <family val="2"/>
        <charset val="238"/>
        <scheme val="minor"/>
      </rPr>
      <t>zesílené LDTD tl. min. 22mm</t>
    </r>
    <r>
      <rPr>
        <sz val="10"/>
        <rFont val="Calibri"/>
        <family val="2"/>
        <charset val="238"/>
        <scheme val="minor"/>
      </rPr>
      <t>;</t>
    </r>
    <r>
      <rPr>
        <b/>
        <sz val="10"/>
        <rFont val="Calibri"/>
        <family val="2"/>
        <charset val="238"/>
        <scheme val="minor"/>
      </rPr>
      <t xml:space="preserve"> v laboratorních/ zvláštních provozech dle požadavků technologie</t>
    </r>
    <r>
      <rPr>
        <sz val="10"/>
        <rFont val="Calibri"/>
        <family val="2"/>
        <charset val="238"/>
        <scheme val="minor"/>
      </rPr>
      <t>; zesílení není třeba realizovat při použití zadního výztužného nákližku</t>
    </r>
  </si>
  <si>
    <r>
      <t xml:space="preserve">všechny desky pracovních stolů budou vybaveny </t>
    </r>
    <r>
      <rPr>
        <b/>
        <sz val="10"/>
        <rFont val="Calibri"/>
        <family val="2"/>
        <charset val="238"/>
        <scheme val="minor"/>
      </rPr>
      <t>výsuvem pro klávesnici</t>
    </r>
    <r>
      <rPr>
        <sz val="10"/>
        <rFont val="Calibri"/>
        <family val="2"/>
        <charset val="238"/>
        <scheme val="minor"/>
      </rPr>
      <t xml:space="preserve">, tzn. celková výška těchto stolů bude </t>
    </r>
    <r>
      <rPr>
        <b/>
        <sz val="10"/>
        <rFont val="Calibri"/>
        <family val="2"/>
        <charset val="238"/>
        <scheme val="minor"/>
      </rPr>
      <t>min. 780mm</t>
    </r>
  </si>
  <si>
    <t>háček kovový</t>
  </si>
  <si>
    <t>496360</t>
  </si>
  <si>
    <t>D1.15.5-03 řešení barevnosti vybavení</t>
  </si>
  <si>
    <t>pokud je čalounění provedeno na bázi látky, bude se jednat o materiál s oděruvzdorností min. Martindale 100000 cyklů, stálobarevností na světle min. 6, stálobarevností v otěru min. 4, žmolkováním min. 5; hodnoty platí, není-li dodatečně ve výkazu určeno jinak; požadavky PBŘ viz. dříve</t>
  </si>
  <si>
    <r>
      <t xml:space="preserve">čalounění bude provedeno na bázi koženky, bude se jednat o materiál </t>
    </r>
    <r>
      <rPr>
        <b/>
        <u/>
        <sz val="10"/>
        <rFont val="Calibri"/>
        <family val="2"/>
        <charset val="238"/>
        <scheme val="minor"/>
      </rPr>
      <t>vhodný do zdravotnických provozů</t>
    </r>
    <r>
      <rPr>
        <b/>
        <sz val="10"/>
        <rFont val="Calibri"/>
        <family val="2"/>
        <charset val="238"/>
        <scheme val="minor"/>
      </rPr>
      <t xml:space="preserve"> (odolnost běžným dezinfekčním prostředkům, min. na bázi etylalkoholu), není-li dodatečně ve výkazu určeno jinak; požadavky PBŘ viz. dříve; </t>
    </r>
    <r>
      <rPr>
        <b/>
        <u/>
        <sz val="10"/>
        <rFont val="Calibri"/>
        <family val="2"/>
        <charset val="238"/>
        <scheme val="minor"/>
      </rPr>
      <t>z hlediska barevnosti je třeba počítat s atypickým řešením, nikoliv pouze se základní škálou odstínů dodavatele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</si>
  <si>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konferenčních stolů v čekárnách</t>
    </r>
    <r>
      <rPr>
        <sz val="10"/>
        <rFont val="Calibri"/>
        <family val="2"/>
        <charset val="238"/>
        <scheme val="minor"/>
      </rPr>
      <t xml:space="preserve"> opatřeny centrální kovovou podnoží s jednou nohou, čtvercová roznášecí deska,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</si>
  <si>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r>
      <t xml:space="preserve">veškeré pracovní desky kuchyňských/ pracovních linek  </t>
    </r>
    <r>
      <rPr>
        <b/>
        <sz val="10"/>
        <rFont val="Calibri"/>
        <family val="2"/>
        <charset val="238"/>
        <scheme val="minor"/>
      </rPr>
      <t>provedeny z postformingu</t>
    </r>
    <r>
      <rPr>
        <sz val="10"/>
        <rFont val="Calibri"/>
        <family val="2"/>
        <charset val="238"/>
        <scheme val="minor"/>
      </rPr>
      <t>, tl. min. 35mm, není- li v podrobném popisu/ schématech určeno jinak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v laboratorních provozech dle požadavků technologie</t>
    </r>
  </si>
  <si>
    <r>
      <t xml:space="preserve">vybrané pracovní desky kuchyňských/ pracovních linek  </t>
    </r>
    <r>
      <rPr>
        <b/>
        <sz val="10"/>
        <rFont val="Calibri"/>
        <family val="2"/>
        <charset val="238"/>
        <scheme val="minor"/>
      </rPr>
      <t>provedeny z "umělého" kamene</t>
    </r>
    <r>
      <rPr>
        <sz val="10"/>
        <rFont val="Calibri"/>
        <family val="2"/>
        <charset val="238"/>
        <scheme val="minor"/>
      </rPr>
      <t xml:space="preserve"> na bázi spojených anorganických leštitelných granulátů barevně laděnými vhodnými pigmenty o tl. min. 2x20mm (celková tl. pracovní desky min. 40mm); </t>
    </r>
    <r>
      <rPr>
        <b/>
        <sz val="10"/>
        <rFont val="Calibri"/>
        <family val="2"/>
        <charset val="238"/>
        <scheme val="minor"/>
      </rPr>
      <t>v laboratorních provozech dle požadavků technologie</t>
    </r>
    <r>
      <rPr>
        <sz val="10"/>
        <rFont val="Calibri"/>
        <family val="2"/>
        <charset val="238"/>
        <scheme val="minor"/>
      </rPr>
      <t xml:space="preserve">; garantuje- li dodavatel příslušné technické vlastnosti a odolnost, může použít případně i jinou konstrukční skladbu desky (kombinace s balenou podkladní překližkou apod.); </t>
    </r>
    <r>
      <rPr>
        <b/>
        <sz val="10"/>
        <rFont val="Calibri"/>
        <family val="2"/>
        <charset val="238"/>
        <scheme val="minor"/>
      </rPr>
      <t>případná umyvadla a dřezy součástí lité desky - viz. popis níže</t>
    </r>
  </si>
  <si>
    <t>případné vytažené "límce" u pracovních desek z umělého kamene budou provedeny min. v tl. 10mm</t>
  </si>
  <si>
    <r>
      <t xml:space="preserve">veškeré police nad délku 900mm nemající další podporu budou vyrobeny ze </t>
    </r>
    <r>
      <rPr>
        <b/>
        <sz val="10"/>
        <rFont val="Calibri"/>
        <family val="2"/>
        <charset val="238"/>
        <scheme val="minor"/>
      </rPr>
      <t>zesílené LDTD tl. min. 22mm</t>
    </r>
    <r>
      <rPr>
        <sz val="10"/>
        <rFont val="Calibri"/>
        <family val="2"/>
        <charset val="238"/>
        <scheme val="minor"/>
      </rPr>
      <t>;</t>
    </r>
    <r>
      <rPr>
        <b/>
        <sz val="10"/>
        <rFont val="Calibri"/>
        <family val="2"/>
        <charset val="238"/>
        <scheme val="minor"/>
      </rPr>
      <t xml:space="preserve"> v laboratorních/ zvláštních provozech dle požadavků technologie</t>
    </r>
    <r>
      <rPr>
        <sz val="10"/>
        <rFont val="Calibri"/>
        <family val="2"/>
        <charset val="238"/>
        <scheme val="minor"/>
      </rPr>
      <t>; zesílení není třeba realizovat při použití zadního výztužného nákližku</t>
    </r>
  </si>
  <si>
    <r>
      <rPr>
        <b/>
        <sz val="10"/>
        <rFont val="Calibri"/>
        <family val="2"/>
        <charset val="238"/>
        <scheme val="minor"/>
      </rPr>
      <t>vestavná mikrovlnná trouba</t>
    </r>
    <r>
      <rPr>
        <sz val="10"/>
        <rFont val="Calibri"/>
        <family val="2"/>
        <charset val="238"/>
        <scheme val="minor"/>
      </rPr>
      <t xml:space="preserve">; výkon cca 800W, objem cca 20l, min. 5 stupňů výkonu; </t>
    </r>
    <r>
      <rPr>
        <b/>
        <sz val="10"/>
        <rFont val="Calibri"/>
        <family val="2"/>
        <charset val="238"/>
        <scheme val="minor"/>
      </rPr>
      <t>vestavná do nábytku hloubky max. 350mm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matný nerez</t>
    </r>
  </si>
  <si>
    <r>
      <rPr>
        <b/>
        <sz val="10"/>
        <rFont val="Calibri"/>
        <family val="2"/>
        <charset val="238"/>
        <scheme val="minor"/>
      </rPr>
      <t>vestavná nízká chladička</t>
    </r>
    <r>
      <rPr>
        <sz val="10"/>
        <rFont val="Calibri"/>
        <family val="2"/>
        <charset val="238"/>
        <scheme val="minor"/>
      </rPr>
      <t>; s vnitřním mrazákem, k montáži se spřaženými (kluznými) dveřmi; kapacita chladícího/mrazícího prostoru orientačně 109/14 litrů; hlučnost max 38dB; automatické odmrazování; třída energetické účinnosti F; klimatická třída ST, SN, N; včetně koordinace s nábytkovou částí</t>
    </r>
  </si>
  <si>
    <r>
      <t xml:space="preserve">podnože </t>
    </r>
    <r>
      <rPr>
        <b/>
        <u/>
        <sz val="10"/>
        <rFont val="Calibri"/>
        <family val="2"/>
        <charset val="238"/>
        <scheme val="minor"/>
      </rPr>
      <t>pracovních linek bez klasického nábytkového podepření desky</t>
    </r>
    <r>
      <rPr>
        <sz val="10"/>
        <rFont val="Calibri"/>
        <family val="2"/>
        <charset val="238"/>
        <scheme val="minor"/>
      </rPr>
      <t xml:space="preserve"> budou řešeny formou jednotlivých podpěrných nohou montovaných zespodu desky, tvořenými uzavřenou rámovou konstrukcí ze svařených ocelových profilů  min. rozměru 60x30mm pod deskou spojených pásovinou min. tl. 5mm; v místech s možností přisazení linky ke stěně jednotlivé nohy zajištěny proti vybočení kotvením přímo do stěny, v případě umístění mimo stěnu pod deskou použit nábytkový lub; nutná rozměrová koordinace s fabionem podlahy; řešení se týká min. m.č. 255, 257, 260, 261, 326, 434; povrchová úprava lakováním do </t>
    </r>
    <r>
      <rPr>
        <b/>
        <sz val="10"/>
        <rFont val="Calibri"/>
        <family val="2"/>
        <charset val="238"/>
        <scheme val="minor"/>
      </rPr>
      <t>RAL 9005</t>
    </r>
    <r>
      <rPr>
        <sz val="10"/>
        <rFont val="Calibri"/>
        <family val="2"/>
        <charset val="238"/>
        <scheme val="minor"/>
      </rPr>
      <t xml:space="preserve"> (černá)</t>
    </r>
  </si>
  <si>
    <t>481005</t>
  </si>
  <si>
    <t>481006</t>
  </si>
  <si>
    <t>židle pojízdná otočná s područkami, nosnost min. 150 kg</t>
  </si>
  <si>
    <t xml:space="preserve">židle kancelářská pojízdná otočná výšk. zdvih. s područkami </t>
  </si>
  <si>
    <t xml:space="preserve">židle / polokřeslo s opěrkami  </t>
  </si>
  <si>
    <t>481012</t>
  </si>
  <si>
    <t>židle pevná s područkami</t>
  </si>
  <si>
    <t>481015</t>
  </si>
  <si>
    <r>
      <rPr>
        <b/>
        <sz val="10"/>
        <color rgb="FF000000"/>
        <rFont val="Calibri"/>
        <family val="2"/>
        <charset val="238"/>
      </rPr>
      <t xml:space="preserve">židle s područkami </t>
    </r>
  </si>
  <si>
    <r>
      <rPr>
        <b/>
        <sz val="10"/>
        <color rgb="FF000000"/>
        <rFont val="Calibri"/>
        <family val="2"/>
        <charset val="238"/>
      </rPr>
      <t>židle pevná celoplastová</t>
    </r>
  </si>
  <si>
    <t>481032</t>
  </si>
  <si>
    <r>
      <rPr>
        <b/>
        <sz val="10"/>
        <color rgb="FF000000"/>
        <rFont val="Calibri"/>
        <family val="2"/>
        <charset val="238"/>
      </rPr>
      <t>židle / polokřeslo s područkami odpočinkové</t>
    </r>
  </si>
  <si>
    <t>orientační rozměry 520x550x840mm, orientační výška sedáku 470mm; stohovatelná, zvýšená únostnost až 200kg; materiál polypropylen se skelným vláknem; min. pětiletá záruka na barevnou stálost</t>
  </si>
  <si>
    <r>
      <rPr>
        <b/>
        <sz val="10"/>
        <color rgb="FF000000"/>
        <rFont val="Calibri"/>
        <family val="2"/>
        <charset val="238"/>
      </rPr>
      <t>481030</t>
    </r>
  </si>
  <si>
    <r>
      <rPr>
        <b/>
        <sz val="10"/>
        <color rgb="FF000000"/>
        <rFont val="Calibri"/>
        <family val="2"/>
        <charset val="238"/>
      </rPr>
      <t>křeslo pro kojící matku</t>
    </r>
  </si>
  <si>
    <t>orientační rozměry cca 839x876x1037mm; dřevěná konstrukce zapěněná/ olepená PUR pěnou, sedák a opěrák kovový rám s částmi zapěněnými do PUR pěny; bez motoru; vhodné na kojení; atyp čalounění koženka vhodná do zdravotnictví v atyp barevnosti</t>
  </si>
  <si>
    <t>483002</t>
  </si>
  <si>
    <r>
      <rPr>
        <b/>
        <sz val="10"/>
        <color rgb="FF000000"/>
        <rFont val="Calibri"/>
        <family val="2"/>
        <charset val="238"/>
      </rPr>
      <t xml:space="preserve">pohovka rozkládací </t>
    </r>
  </si>
  <si>
    <r>
      <rPr>
        <b/>
        <sz val="10"/>
        <color rgb="FF000000"/>
        <rFont val="Calibri"/>
        <family val="2"/>
        <charset val="238"/>
      </rPr>
      <t>483004</t>
    </r>
  </si>
  <si>
    <r>
      <rPr>
        <b/>
        <sz val="10"/>
        <color rgb="FF000000"/>
        <rFont val="Calibri"/>
        <family val="2"/>
        <charset val="238"/>
      </rPr>
      <t>pohovka rozkládací velká</t>
    </r>
  </si>
  <si>
    <r>
      <rPr>
        <b/>
        <sz val="10"/>
        <color rgb="FF000000"/>
        <rFont val="Calibri"/>
        <family val="2"/>
        <charset val="238"/>
      </rPr>
      <t>483010</t>
    </r>
  </si>
  <si>
    <r>
      <rPr>
        <b/>
        <sz val="10"/>
        <color rgb="FF000000"/>
        <rFont val="Calibri"/>
        <family val="2"/>
        <charset val="238"/>
      </rPr>
      <t>sedačka čalouněná rohová</t>
    </r>
  </si>
  <si>
    <r>
      <rPr>
        <b/>
        <sz val="10"/>
        <color rgb="FF000000"/>
        <rFont val="Calibri"/>
        <family val="2"/>
        <charset val="238"/>
      </rPr>
      <t>481020</t>
    </r>
  </si>
  <si>
    <r>
      <rPr>
        <b/>
        <sz val="10"/>
        <color rgb="FF000000"/>
        <rFont val="Calibri"/>
        <family val="2"/>
        <charset val="238"/>
      </rPr>
      <t>taburetka</t>
    </r>
  </si>
  <si>
    <t>orientační rozměry cca 340x340x440mm; kovová podnož, čalouněný sedák; stabilní, stohovatelná; nosnost cca 120kg; čalounění koženka</t>
  </si>
  <si>
    <t>věšák nástěnný 3 háčky</t>
  </si>
  <si>
    <t>věšák nástěnný, orientační rozměry 950x18x2000mm; vybaveno 5ks kovových háčků z matného nerezu; součástí dodávky a montáže je i veškerý potřebný spojovací/ instalační materiál a koordinace s ostatními profesemi/ nábytkovými prvky/ podlahou; umístěno těsně nad sokl podlahy</t>
  </si>
  <si>
    <t>věšák nástěnný 5 háčků</t>
  </si>
  <si>
    <t>469005</t>
  </si>
  <si>
    <r>
      <rPr>
        <b/>
        <u/>
        <sz val="10"/>
        <rFont val="Calibri"/>
        <family val="2"/>
        <charset val="238"/>
        <scheme val="minor"/>
      </rPr>
      <t>skříň na léky</t>
    </r>
    <r>
      <rPr>
        <sz val="10"/>
        <rFont val="Calibri"/>
        <family val="2"/>
        <charset val="238"/>
        <scheme val="minor"/>
      </rPr>
      <t xml:space="preserve">; orientační rozměry 800x600x2100mm (není- li v podrobném schématu uvedeno jinak), dvoudvéřová; plné dveře otevíravé 165° (při otevírání proti stěně omezovač na 90°); vnitřní výbava - vrchní část - vnitřní výbava - vrchní část - 3x výsuvná police á se třemi schodky/ podpolicemi na léky, střední část - výsuvná pracovní deska postforming tl. min. 38mm, spodní část - 3x výsuvný šuplík, dveře - 2x 18ks polohovatelných plastových košíků na vnitřní straně, </t>
    </r>
    <r>
      <rPr>
        <b/>
        <sz val="10"/>
        <rFont val="Calibri"/>
        <family val="2"/>
        <charset val="238"/>
        <scheme val="minor"/>
      </rPr>
      <t>součástí vestavný LED pásek spínaný otevřením dveří</t>
    </r>
    <r>
      <rPr>
        <sz val="10"/>
        <rFont val="Calibri"/>
        <family val="2"/>
        <charset val="238"/>
        <scheme val="minor"/>
      </rPr>
      <t xml:space="preserve"> (zafrézovaný hliníkový chladící profil s vestavným monochromatickým LED páskem (denní neutrální světlo) o výkonu min. 1500l/m´ krytý ochranným prismakrytem); v případě požadavku na trezor pro opiáty bude poslední výsuvná police nad pracovní deskou nahrazena pevnou </t>
    </r>
    <r>
      <rPr>
        <b/>
        <sz val="10"/>
        <rFont val="Calibri"/>
        <family val="2"/>
        <charset val="238"/>
        <scheme val="minor"/>
      </rPr>
      <t>zesílenou</t>
    </r>
    <r>
      <rPr>
        <sz val="10"/>
        <rFont val="Calibri"/>
        <family val="2"/>
        <charset val="238"/>
        <scheme val="minor"/>
      </rPr>
      <t xml:space="preserve"> deskou pro montáž trezoru</t>
    </r>
  </si>
  <si>
    <r>
      <rPr>
        <b/>
        <sz val="10"/>
        <rFont val="Calibri"/>
        <family val="2"/>
        <charset val="238"/>
        <scheme val="minor"/>
      </rPr>
      <t>vestavná integrovaná myčka šíře 450mm</t>
    </r>
    <r>
      <rPr>
        <sz val="10"/>
        <rFont val="Calibri"/>
        <family val="2"/>
        <charset val="238"/>
        <scheme val="minor"/>
      </rPr>
      <t>; orientační kapacita 9 sad nádobí, hlučnost max. 45dB; funkce proti přetečení; skrytý ovládací panel; orientační třída energetické účinnosti D</t>
    </r>
  </si>
  <si>
    <r>
      <t>pokud se dodává</t>
    </r>
    <r>
      <rPr>
        <b/>
        <sz val="10"/>
        <rFont val="Calibri"/>
        <family val="2"/>
        <charset val="238"/>
        <scheme val="minor"/>
      </rPr>
      <t xml:space="preserve"> lité umyvadlo</t>
    </r>
    <r>
      <rPr>
        <sz val="10"/>
        <rFont val="Calibri"/>
        <family val="2"/>
        <charset val="238"/>
        <scheme val="minor"/>
      </rPr>
      <t xml:space="preserve">, je uvažováno z "umělého" kamene na bázi spojených anorganických leštitelných granulátů barevně laděnými vhodnými pigmenty - součást lité pracovní desky, bezesparé napojení, barva/ dekor dle desky; kruhový alt. oválný tvar s průměrem min. 400mm - finální řešení a rozměry budou upřesněny v rámci výrobní dokumetace dle možností a zkušeností výrobce; </t>
    </r>
    <r>
      <rPr>
        <b/>
        <sz val="10"/>
        <rFont val="Calibri"/>
        <family val="2"/>
        <charset val="238"/>
        <scheme val="minor"/>
      </rPr>
      <t>v laboratorních provozech a v místě pracovních linek pro speciální očistu dle požadavků technologie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nedílnou součástí koordinace se sekcí ZTI</t>
    </r>
    <r>
      <rPr>
        <sz val="10"/>
        <rFont val="Calibri"/>
        <family val="2"/>
        <charset val="238"/>
        <scheme val="minor"/>
      </rPr>
      <t>; dodávka včetně klasického plastového sifonu</t>
    </r>
  </si>
  <si>
    <r>
      <t>pokud se dodává</t>
    </r>
    <r>
      <rPr>
        <b/>
        <sz val="10"/>
        <rFont val="Calibri"/>
        <family val="2"/>
        <charset val="238"/>
        <scheme val="minor"/>
      </rPr>
      <t xml:space="preserve"> litý dřez</t>
    </r>
    <r>
      <rPr>
        <sz val="10"/>
        <rFont val="Calibri"/>
        <family val="2"/>
        <charset val="238"/>
        <scheme val="minor"/>
      </rPr>
      <t xml:space="preserve">, je uvažován z "umělého" kamene na bázi spojených anorganických leštitelných granulátů barevně laděnými vhodnými pigmenty - součást lité pracovní desky, bezesparé napojení, barva/ dekor dle desky, zaoblené tvary pro snadnější očistu; čtvercový půdorysný tvar s rozměry cca 400x400mm - finální řešení a rozměry budou upřesněny v rámci výrobní dokumetace dle možností a zkušeností výrobce; </t>
    </r>
    <r>
      <rPr>
        <b/>
        <sz val="10"/>
        <rFont val="Calibri"/>
        <family val="2"/>
        <charset val="238"/>
        <scheme val="minor"/>
      </rPr>
      <t>v laboratorních provozech a v místě pracovních linek pro speciální očistu dle požadavků technologie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nedílnou součástí koordinace se sekcí ZTI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součástí řešení jsou v rámci schémat  vyznačená místa s vyfrézovanou sníženou odkapovou plochou (DMZ, čajové kuchyňky apod.); případné atypické rozměry viz. požadavky lékařské technologie</t>
    </r>
    <r>
      <rPr>
        <sz val="10"/>
        <rFont val="Calibri"/>
        <family val="2"/>
        <charset val="238"/>
        <scheme val="minor"/>
      </rPr>
      <t>; dodávka včetně klasického plastového sifonu</t>
    </r>
  </si>
  <si>
    <r>
      <t xml:space="preserve">pokud se dodává dvojdřez dlouhou odkapovou plochou, je uvažován v orientačních rozměrech 1000x500mm, dělení 1+1/2; materiál nerez vhodný do zdravotnického prostředí, tl. min. 0,8mm; dodávka včetně klasického plastového sifonu; </t>
    </r>
    <r>
      <rPr>
        <b/>
        <sz val="10"/>
        <rFont val="Calibri"/>
        <family val="2"/>
        <charset val="238"/>
        <scheme val="minor"/>
      </rPr>
      <t>v laboratorních provozech a místech speciální očisty dle požadavků technologie</t>
    </r>
  </si>
  <si>
    <r>
      <t xml:space="preserve">pokud se dodává jednoduchý dřez s krátkou odkapovou plochou, je uvažován v orientačních rozměrech 560x435mm, vnitřních cca 360x355mm; materiál nerez vhodný do zdravotnického prostředí, tl. min. 0,8mm; dodávka včetně klasického plastového sifonu; </t>
    </r>
    <r>
      <rPr>
        <b/>
        <sz val="10"/>
        <rFont val="Calibri"/>
        <family val="2"/>
        <charset val="238"/>
        <scheme val="minor"/>
      </rPr>
      <t>v laboratorních provozech a místech speciální očisty dle požadavků technologie</t>
    </r>
  </si>
  <si>
    <r>
      <t xml:space="preserve">pokud se dodává jednoduchý dřez, je uvažován v orientačních rozměrech 455x435mm, vnitřních cca 360x355mm; materiál nerez vhodný do zdravotnického prostředí, tl. min. 0,8mm; dodávka včetně klasického plastového sifonu; </t>
    </r>
    <r>
      <rPr>
        <b/>
        <sz val="10"/>
        <rFont val="Calibri"/>
        <family val="2"/>
        <charset val="238"/>
        <scheme val="minor"/>
      </rPr>
      <t>v laboratorních provozech a místech speciální očisty dle požadavků technologie</t>
    </r>
  </si>
  <si>
    <r>
      <t xml:space="preserve">pokud se dodává umyvadlo, je uvažováno jako kruhové orientačního průměru 385mm; materiál nerez vhodný do zdravotnického prostředí, tl. min. 0,8mm; dodávka včetně klasického plastového sifonu; </t>
    </r>
    <r>
      <rPr>
        <b/>
        <sz val="10"/>
        <rFont val="Calibri"/>
        <family val="2"/>
        <charset val="238"/>
        <scheme val="minor"/>
      </rPr>
      <t>v laboratorních provozech a místech speciální očisty dle požadavků technologie</t>
    </r>
  </si>
  <si>
    <t xml:space="preserve">M.Č. 125, 126, 127, 139, 210, 229, 231, 232, 239, 240, 241, 320, 331, 435, 511 </t>
  </si>
  <si>
    <t>chrom/ matný nerez/ RAL 9006 (dle podr. popisu)</t>
  </si>
  <si>
    <t>RAL 7016</t>
  </si>
  <si>
    <t>vrchní deska HPL, mikroperlička, NCS S 1000-N</t>
  </si>
  <si>
    <t>postforming, im. kam., ref. dek. "Chromix bílý"</t>
  </si>
  <si>
    <t>sedací plochy</t>
  </si>
  <si>
    <t>RAL 1015</t>
  </si>
  <si>
    <t>atyp LDTD, mikroperlička, NCS S 0907-Y30R</t>
  </si>
  <si>
    <t>M.Č. 103</t>
  </si>
  <si>
    <t>kovové šatní skříňky</t>
  </si>
  <si>
    <t>kovové regály</t>
  </si>
  <si>
    <t>RAL 9010 alt. RAL 9003</t>
  </si>
  <si>
    <t>lavice</t>
  </si>
  <si>
    <t>M.Č. 117, 211, 418</t>
  </si>
  <si>
    <t>LDTD, mikroperlička, NCS S 2000-N</t>
  </si>
  <si>
    <t>vrchní deska HPL, mikroperlička, NCS S 2000-N</t>
  </si>
  <si>
    <t>černá barva</t>
  </si>
  <si>
    <t>M.Č. 218, 224b, 265</t>
  </si>
  <si>
    <t>jarní zelená</t>
  </si>
  <si>
    <t>M.Č. 108b, 529a</t>
  </si>
  <si>
    <t>LDTD, mikroperlička, NCS S 0502-G</t>
  </si>
  <si>
    <t>M.Č. 113, 114, 115, 116, 119, 120, 121</t>
  </si>
  <si>
    <t>postforming, unidekor, NCS S 0500-N</t>
  </si>
  <si>
    <t>LDTD, hladký, NCS S 0520-Y10R</t>
  </si>
  <si>
    <t>vrchní deska HPL, hladký, NCS S 0520-Y10R</t>
  </si>
  <si>
    <t>věšákové stěny</t>
  </si>
  <si>
    <t>matný nerez</t>
  </si>
  <si>
    <t>RAL 9010 alt. RAL 9002</t>
  </si>
  <si>
    <t>atyp RAL 1018</t>
  </si>
  <si>
    <t>vrchní deska HPL, mikroperl., nest. NCS S 1515-G80Y</t>
  </si>
  <si>
    <t>LDTD, mikroperl., nestandardní NCS S 1515-G80Y</t>
  </si>
  <si>
    <t>RAL 9002</t>
  </si>
  <si>
    <t>umělý kámen, ref. dekor "Cameo white"</t>
  </si>
  <si>
    <t>linky/ prac. Linky</t>
  </si>
  <si>
    <t>LDTD, mikroperl., nestandardní NCS S 0505-Y80R</t>
  </si>
  <si>
    <t>vrchní deska HPL, mikroperl., nest. NCS S 0505-Y80R</t>
  </si>
  <si>
    <t>atyp RAL 3012</t>
  </si>
  <si>
    <t>RAL 3012</t>
  </si>
  <si>
    <t>atyp RAL 6021</t>
  </si>
  <si>
    <t>RAL 6021</t>
  </si>
  <si>
    <t>M.Č. 413, 414, 416, 417, 430, 431, 432, 434, 436</t>
  </si>
  <si>
    <t>atyp RAL 5014</t>
  </si>
  <si>
    <t>RAL 5014</t>
  </si>
  <si>
    <t>LDTD, hladký, NCS S 0520-R80B</t>
  </si>
  <si>
    <t>vrchní deska HPL, hladký, NCS S 0520-R80B</t>
  </si>
  <si>
    <t>lůžka pacientů</t>
  </si>
  <si>
    <t>výplně čel</t>
  </si>
  <si>
    <t>HPL, bílá</t>
  </si>
  <si>
    <t>noční stolky pacientů</t>
  </si>
  <si>
    <t>atyp RAL 7035</t>
  </si>
  <si>
    <t>LDTD, hladký, NCS S 1500-N</t>
  </si>
  <si>
    <t>vrchní deska HPL, hladký, NCS S 1500-N</t>
  </si>
  <si>
    <t>linky/ prac. linky</t>
  </si>
  <si>
    <t>kovové prac. linky</t>
  </si>
  <si>
    <t>plech, RAL 9003</t>
  </si>
  <si>
    <t>plech, atyp barva NCS S 1500-N</t>
  </si>
  <si>
    <t>M.Č. 517b, 528a, 527a, 527b, 530b, 528, 551</t>
  </si>
  <si>
    <t>vrchní deska HPL, mikroperlička, NCS S 0502-G</t>
  </si>
  <si>
    <t>plech, RAL 9010</t>
  </si>
  <si>
    <t>M.Č. 204, 205, 206, 207, 208, 209, 503, 504, 505a, 506, 507, 509, 512, 513, 514, 536, 540, 541, 535a, 535b, 543, 542, 505c, 505b, 550, 547, 510, 544</t>
  </si>
  <si>
    <t xml:space="preserve">M.Č. 111a, 112, 118, 123, 124, 213, 226, 246, 318, 338, 415, 508, 534, 545, 548a    </t>
  </si>
  <si>
    <t>M.Č. 212, 214, 217, 255, 256, 257, 260, 261</t>
  </si>
  <si>
    <t>M.Č. 263</t>
  </si>
  <si>
    <t>M.Č. 225, 228</t>
  </si>
  <si>
    <t>provedení dle stávajícího</t>
  </si>
  <si>
    <t>provedení dle stávajícího (stř. modrý unidekor)</t>
  </si>
  <si>
    <t>provedení dle stávajícího (imitace dřeva)</t>
  </si>
  <si>
    <t>postforming, im. kam., ref. dek. "Mramor Siena šed."</t>
  </si>
  <si>
    <t>M.Č. 317, 319, 321, 325a, 326, 327, 328, 329, 330, 332, 336, 337, 339</t>
  </si>
  <si>
    <t>M.Č. 304, 310, 312, 315, 316, 342, 344, 346, 348, 350, 352</t>
  </si>
  <si>
    <t>HPL, světle šedá</t>
  </si>
  <si>
    <t>M.Č. 404, 407, 408, 411, 439, 440, 441, 443, 445</t>
  </si>
  <si>
    <t>RAL 5012</t>
  </si>
  <si>
    <r>
      <t xml:space="preserve">v případě požadavku na prosklená dvířka nutno počítat se subtilním hliníkovým rámečkem v přírodním stříbrném odstínu s výplní bezpečnostním sklem; </t>
    </r>
    <r>
      <rPr>
        <b/>
        <sz val="10"/>
        <rFont val="Calibri"/>
        <family val="2"/>
        <charset val="238"/>
        <scheme val="minor"/>
      </rPr>
      <t>dvířka v tomto případě nebudou mít úchytku viz. dále, ale budou otevírána dotykem/ odskočením na bázi magnetu</t>
    </r>
    <r>
      <rPr>
        <sz val="10"/>
        <rFont val="Calibri"/>
        <family val="2"/>
        <charset val="238"/>
        <scheme val="minor"/>
      </rPr>
      <t xml:space="preserve">; </t>
    </r>
    <r>
      <rPr>
        <b/>
        <sz val="10"/>
        <rFont val="Calibri"/>
        <family val="2"/>
        <charset val="238"/>
        <scheme val="minor"/>
      </rPr>
      <t>v místě případného zámku bude případně použit širší profil (pokud se jedná o více dvířek vedle sebe, bude rozšířený profil následně použit i na všech ostatních bez ohledu na přítomnost zámku)</t>
    </r>
  </si>
  <si>
    <r>
      <t xml:space="preserve">pracovní desky běžných, pracovních, konferenčních stolů apod. vyrobeny ve všech případech ze slepené LDTD 2x 18mm + </t>
    </r>
    <r>
      <rPr>
        <b/>
        <u/>
        <sz val="10"/>
        <rFont val="Calibri"/>
        <family val="2"/>
        <charset val="238"/>
        <scheme val="minor"/>
      </rPr>
      <t>vrchní provozní plocha bude opatřena nalepeným plátem HPL příslušného odstínu</t>
    </r>
    <r>
      <rPr>
        <sz val="10"/>
        <rFont val="Calibri"/>
        <family val="2"/>
        <charset val="238"/>
        <scheme val="minor"/>
      </rPr>
      <t xml:space="preserve"> (zvýšení mechanické odolnosti), tzn. celková tl. min. 36-37mm; </t>
    </r>
    <r>
      <rPr>
        <b/>
        <sz val="10"/>
        <rFont val="Calibri"/>
        <family val="2"/>
        <charset val="238"/>
        <scheme val="minor"/>
      </rPr>
      <t>v laboratorních/ zvláštních provozech dle požadavků technologie</t>
    </r>
  </si>
  <si>
    <r>
      <t xml:space="preserve">v případě </t>
    </r>
    <r>
      <rPr>
        <b/>
        <sz val="10"/>
        <rFont val="Calibri"/>
        <family val="2"/>
        <charset val="238"/>
        <scheme val="minor"/>
      </rPr>
      <t>podstavného spotřebiče</t>
    </r>
    <r>
      <rPr>
        <sz val="10"/>
        <rFont val="Calibri"/>
        <family val="2"/>
        <charset val="238"/>
        <scheme val="minor"/>
      </rPr>
      <t xml:space="preserve"> bude prostor pro jeho umístění v rámci linky široký </t>
    </r>
    <r>
      <rPr>
        <b/>
        <sz val="10"/>
        <rFont val="Calibri"/>
        <family val="2"/>
        <charset val="238"/>
        <scheme val="minor"/>
      </rPr>
      <t xml:space="preserve">min. 500mm </t>
    </r>
    <r>
      <rPr>
        <sz val="10"/>
        <rFont val="Calibri"/>
        <family val="2"/>
        <charset val="238"/>
        <scheme val="minor"/>
      </rPr>
      <t>(při šíři 450mm) a</t>
    </r>
    <r>
      <rPr>
        <b/>
        <sz val="10"/>
        <rFont val="Calibri"/>
        <family val="2"/>
        <charset val="238"/>
        <scheme val="minor"/>
      </rPr>
      <t xml:space="preserve"> 650mm</t>
    </r>
    <r>
      <rPr>
        <sz val="10"/>
        <rFont val="Calibri"/>
        <family val="2"/>
        <charset val="238"/>
        <scheme val="minor"/>
      </rPr>
      <t xml:space="preserve"> (při šíři 600m)</t>
    </r>
  </si>
  <si>
    <t>volně stojící vysoké skříně výška 2100mm, není- li v podrobných schématech alt. popisu uečeno jinak</t>
  </si>
  <si>
    <r>
      <t xml:space="preserve">pokud je čalounění provedeno na bázi látky, bude se jednat o materiál s oděruvzdorností min. Martindale 100000 cyklů, stálobarevností na světle min. 6, stálobarevností v otěru min. 4, žmolkováním min. 5; hodnoty platí, není-li dodatečně ve výkazu určeno jinak; požadavky PBŘ viz. dříve; </t>
    </r>
    <r>
      <rPr>
        <b/>
        <u/>
        <sz val="10"/>
        <rFont val="Calibri"/>
        <family val="2"/>
        <charset val="238"/>
        <scheme val="minor"/>
      </rPr>
      <t>čalounění látkou je možno použít pouze na výslovný souhlas uživatele v rámci zázemí zaměstnanců s výjimkou provozů JIP, ARO a operačního traktu</t>
    </r>
  </si>
  <si>
    <t>lavice 2-místná volně stojící (do čekáren), orientační roměry cca 1200x620x800mm; sedáky a opěráky v podobě spořepiny vyrobeny ze zdravotně nezávadného polyuretanu vhodného do zdravotnictví odolného běžným čistícím prostředkům a dezinfekcím min. na bázi etylakoholu, vnitřní nosná konstrukce sedáků vyztužena ocelovým rámem; hlavní nosná konstrukce kovová, vysoká únosnost, lakováno práškovým lakem v RAL 9006, výškově stavitelné kluzáky pro vyrovnání nerovností podlahy; včetně područek; barva viz. popis rešení barevnosti</t>
  </si>
  <si>
    <t>391200</t>
  </si>
  <si>
    <t>křeslo odpočinkové</t>
  </si>
  <si>
    <t>orientační rozměry cca 680x760x1120mm, orientační výška sedáku 350mm; čtyřramenný hliníkový leštěný kříž, kluzáky dle druhu podlahy; celočalouněná vysoká skořepina s nosnou kovovou konstrukcí vyplněnou studenou pěnou, součástí skořepiny vytvarované područky a hlavové opěrky; čalounění koženka vhodná do zdravotnictví v atyp barevnosti alt. látka (pouze zázemí zaměstnanců mimo JIP, ARO a operační sály)</t>
  </si>
  <si>
    <r>
      <t xml:space="preserve">orientační rozměry cca 540x590x970-1140mm, výška sedáku cca 420-520mm; čalouněná; vysoký hranatý opěrák s možností nastavení výšky nahoru/ dolů, synchronní mechanika s bočním nastavením tuhosti (synchronní pohyb opěradla a sedáku, možnost blokace sklonu opěradla, možnost nastavení mechanizmu dle váhy uživatele), plynový píst, kolečka dle povrchu podlahy, kříž nylon černý, včetně výškově stavitelných područek, včetně hlavové opěrky; </t>
    </r>
    <r>
      <rPr>
        <b/>
        <sz val="10"/>
        <rFont val="Calibri"/>
        <family val="2"/>
        <charset val="238"/>
        <scheme val="minor"/>
      </rPr>
      <t>nosnost min. 160kg</t>
    </r>
    <r>
      <rPr>
        <sz val="10"/>
        <rFont val="Calibri"/>
        <family val="2"/>
        <charset val="238"/>
        <scheme val="minor"/>
      </rPr>
      <t>; čalounění koženka vhodná do zdravotnictví v atyp barevnosti alt. látka (pouze zázemí zaměstnanců mimo JIP, ARO a operační sály)</t>
    </r>
  </si>
  <si>
    <t>orientační rozměry 600x560x810mm, orientační výška sedáku 420mm; stohovatelná; moderní design hranatějších tvarů; 4-nohá ocelová podnož v povrchové úpravě chrom, možnost volby kluzáků dle typu podlahy; šitý čalouněný sedák i opěrák, opěrák nízký, plastový kryt sedáku černý; nylonové područky, černé; čalounění koženka vhodná do zdravotnictví v atyp barevnosti alt. látka (pouze zázemí zaměstnanců mimo JIP, ARO a operační sály)</t>
  </si>
  <si>
    <t>orientační rozměry 500x560x810mm, orientační výška sedáku 420mm; stohovatelná; moderní design hranatějších tvarů; 4-nohá ocelová podnož v povrchové úpravě chrom, možnost volby kluzáků dle typu podlahy; šitý čalouněný sedák i opěrák, opěrák nízký, plastový kryt sedáku černý; čalounění koženka vhodná do zdravotnictví v atyp barevnosti alt. látka (pouze zázemí zaměstnanců mimo JIP, ARO a operační sály)</t>
  </si>
  <si>
    <r>
      <rPr>
        <b/>
        <sz val="10"/>
        <rFont val="Calibri"/>
        <family val="2"/>
        <charset val="238"/>
        <scheme val="minor"/>
      </rPr>
      <t>celočalouněné křeslo s područkami pro místnosti s omezeným prostorem</t>
    </r>
    <r>
      <rPr>
        <sz val="10"/>
        <rFont val="Calibri"/>
        <family val="2"/>
        <charset val="238"/>
        <scheme val="minor"/>
      </rPr>
      <t>, orientační rozměry 610x580x760mm, orientační výška sedáku 420mm; korpus vypěněný studenou pěnou s ocelovou výztuhou, kostra ocelová čtyřnohá, prášková barva RAL 9006, kluzáky dle druhu podlahy; čalounění koženka vhodná do zdravotnictví v atyp barevnosti alt. látka (pouze zázemí zaměstnanců mimo JIP, ARO a operační sály)</t>
    </r>
  </si>
  <si>
    <r>
      <rPr>
        <b/>
        <sz val="10"/>
        <color rgb="FF000000"/>
        <rFont val="Calibri"/>
        <family val="2"/>
        <charset val="238"/>
      </rPr>
      <t>celočalouněné křeslo s područkami pro místnosti s větším prostorem</t>
    </r>
    <r>
      <rPr>
        <sz val="10"/>
        <color rgb="FF000000"/>
        <rFont val="Calibri"/>
        <family val="2"/>
        <charset val="238"/>
      </rPr>
      <t>, orientační rozměry cca 760x760x1010mm, orientační výška sedáku 400mm; čtyřramenný hliníkový leštěný kříž, kluzáky; celočalouněná vysoká skořepina s nosnou kovovou konstrukcí vyplněnou studenou pěnou, součástí skořepiny vytvarované područky; čalounění koženka vhodná do zdravotnictví v atyp barevnosti alt. látka (pouze zázemí zaměstnanců mimo JIP, ARO a operační sály)</t>
    </r>
  </si>
  <si>
    <t>čalouněná rozkládací pohovka, orientační rozměry 2080x860x950mm, orientační výška sedáku 480-490mm; rozkládací systém s úložným prostorem, možnost denního rozkládání na dvojlůžko šíře cca 1600mm, volitelné matrace dle nabídky; včetně systémových demontovatelných loketních opěrek a opěrných polštářů; čalounění koženka vhodná do zdravotnictví v atyp barevnosti alt. látka (pouze zázemí zaměstnanců mimo JIP, ARO a operační sály)</t>
  </si>
  <si>
    <t>čalouněná rozkládací pohovka, orientační rozměry 2390x890x950mm, s opěrkami výška cca 1010mm; orientační výška sedáku 480-490mm; rozkládací systém s úložným prostorem, možnost denního rozkládání na dvojlůžko rozměru  cca 1600x2000mm, volitelné matrace dle nabídky; včetně systémových loketních opěrek a opěrných polštářů; včetně 2ks integrovaných hlavových opěrek; čalounění koženka vhodná do zdravotnictví v atyp barevnosti alt. látka (pouze zázemí zaměstnanců mimo JIP, ARO a operační sály)</t>
  </si>
  <si>
    <t>čalouněná rozkládací rohová pohovka, orientační rozměry 2440/1580x850x910mm, s opěrkami výška cca 1010mm; orientační výška sedáku 470-480mm; rozkládací systém s úložným prostorem, možnost denního rozkládání na dvojlůžko rozměru  cca 1500x2050mm, volitelné matrace dle nabídky; včetně systémových loketních opěrek a opěrných polštářů; včetně 3ks integrovaných hlavových opěrek; čalounění koženka vhodná do zdravotnictví v atyp barevnosti alt. látka (pouze zázemí zaměstnanců mimo JIP, ARO a operační sály)</t>
  </si>
  <si>
    <t>lavice 3-místná volně stojící (do čekáren), orientační roměry cca 1770x620x800mm; sedáky a opěráky v podobě spořepiny vyrobeny ze zdravotně nezávadného polyuretanu vhodného do zdravotnictví odolného běžným čistícím prostředkům a dezinfekcím min. na bázi etylakoholu, vnitřní nosná konstrukce sedáků vyztužena ocelovým rámem; hlavní nosná konstrukce kovová, vysoká únosnost, lakováno práškovým lakem v RAL 9006, výškově stavitelné kluzáky pro vyrovnání nerovností podlahy; včetně područek; barva viz. popis rešení barevnosti</t>
  </si>
  <si>
    <t>483000</t>
  </si>
  <si>
    <t>polokřeslo čalouněné</t>
  </si>
  <si>
    <t>485005</t>
  </si>
  <si>
    <t>lavice/ trojsedák s integrovaným stolkem</t>
  </si>
  <si>
    <t>moderní celokovová čekárenská lavice, orientační rozměry cca 2070x600x820mm, orientační výška sedáku cca 470mm, hranatý design, tři místa pro sezení + odkládací stolek, nosná konstrukce z hranatých trubkových profilů; sedák, opěrák  a stolek z perforovaného plechu ztuženého po obvodě nosným profilem, rektifikovatelné nožičky, povrchová úprava práškovou vypalovací barvou v odstínu RAL 9006</t>
  </si>
  <si>
    <t>Obecné technické požadavky na vybavení</t>
  </si>
  <si>
    <t xml:space="preserve">Technické a designové standardy vybraného nábytku    </t>
  </si>
  <si>
    <t>469008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</si>
</sst>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color theme="0" tint="-4.9989318521683403E-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1"/>
      <color theme="9" tint="-0.249977111117893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9" fontId="4" fillId="0" borderId="0" applyBorder="0" applyProtection="0"/>
    <xf numFmtId="0" fontId="5" fillId="0" borderId="0"/>
    <xf numFmtId="0" fontId="6" fillId="0" borderId="2" applyBorder="0" applyProtection="0">
      <alignment horizontal="left"/>
      <protection locked="0"/>
    </xf>
    <xf numFmtId="49" fontId="6" fillId="0" borderId="2" applyBorder="0" applyProtection="0">
      <alignment horizontal="left"/>
    </xf>
    <xf numFmtId="164" fontId="6" fillId="0" borderId="0" applyBorder="0" applyProtection="0"/>
    <xf numFmtId="4" fontId="6" fillId="0" borderId="0" applyBorder="0" applyProtection="0">
      <protection locked="0"/>
    </xf>
    <xf numFmtId="0" fontId="6" fillId="0" borderId="0"/>
    <xf numFmtId="49" fontId="7" fillId="0" borderId="0" applyProtection="0"/>
  </cellStyleXfs>
  <cellXfs count="130">
    <xf numFmtId="0" fontId="0" fillId="0" borderId="0" xfId="0"/>
    <xf numFmtId="4" fontId="3" fillId="0" borderId="0" xfId="0" applyNumberFormat="1" applyFont="1" applyAlignment="1" applyProtection="1">
      <alignment horizontal="right"/>
      <protection locked="0"/>
    </xf>
    <xf numFmtId="0" fontId="0" fillId="3" borderId="0" xfId="0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" fontId="1" fillId="3" borderId="0" xfId="0" applyNumberFormat="1" applyFont="1" applyFill="1" applyAlignment="1">
      <alignment horizontal="right" vertical="top"/>
    </xf>
    <xf numFmtId="0" fontId="0" fillId="0" borderId="0" xfId="0" applyAlignment="1">
      <alignment vertical="top"/>
    </xf>
    <xf numFmtId="4" fontId="0" fillId="3" borderId="0" xfId="0" applyNumberFormat="1" applyFill="1" applyAlignment="1">
      <alignment horizontal="right" vertical="top"/>
    </xf>
    <xf numFmtId="0" fontId="0" fillId="3" borderId="0" xfId="0" applyFill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wrapText="1"/>
    </xf>
    <xf numFmtId="0" fontId="0" fillId="0" borderId="0" xfId="0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1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0" fontId="8" fillId="0" borderId="0" xfId="0" applyFont="1"/>
    <xf numFmtId="0" fontId="1" fillId="3" borderId="0" xfId="0" applyFont="1" applyFill="1" applyAlignment="1">
      <alignment horizontal="right" vertical="top"/>
    </xf>
    <xf numFmtId="165" fontId="2" fillId="3" borderId="0" xfId="0" applyNumberFormat="1" applyFont="1" applyFill="1" applyAlignment="1">
      <alignment horizontal="right" vertical="top"/>
    </xf>
    <xf numFmtId="1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 applyProtection="1">
      <alignment horizontal="right"/>
      <protection locked="0"/>
    </xf>
    <xf numFmtId="0" fontId="9" fillId="4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165" fontId="0" fillId="3" borderId="0" xfId="0" applyNumberFormat="1" applyFill="1" applyAlignment="1">
      <alignment horizontal="right" vertical="top"/>
    </xf>
    <xf numFmtId="165" fontId="11" fillId="3" borderId="0" xfId="0" applyNumberFormat="1" applyFont="1" applyFill="1" applyAlignment="1">
      <alignment horizontal="right" vertical="top"/>
    </xf>
    <xf numFmtId="0" fontId="9" fillId="0" borderId="1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49" fontId="9" fillId="5" borderId="1" xfId="0" applyNumberFormat="1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right"/>
    </xf>
    <xf numFmtId="4" fontId="3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Font="1" applyFill="1" applyBorder="1" applyAlignment="1">
      <alignment horizontal="left" wrapText="1"/>
    </xf>
    <xf numFmtId="0" fontId="13" fillId="5" borderId="1" xfId="0" applyFont="1" applyFill="1" applyBorder="1"/>
    <xf numFmtId="1" fontId="3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" fontId="16" fillId="0" borderId="1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left" wrapText="1"/>
    </xf>
    <xf numFmtId="49" fontId="0" fillId="2" borderId="1" xfId="0" applyNumberFormat="1" applyFill="1" applyBorder="1" applyAlignment="1">
      <alignment horizontal="center" vertical="top" wrapText="1"/>
    </xf>
    <xf numFmtId="1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vertical="top"/>
    </xf>
    <xf numFmtId="0" fontId="18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/>
    </xf>
    <xf numFmtId="0" fontId="19" fillId="0" borderId="0" xfId="0" applyFont="1" applyAlignment="1">
      <alignment vertical="top" wrapText="1"/>
    </xf>
    <xf numFmtId="0" fontId="3" fillId="0" borderId="1" xfId="0" applyFont="1" applyBorder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0" fillId="0" borderId="0" xfId="0" applyFont="1" applyAlignment="1">
      <alignment vertical="top"/>
    </xf>
    <xf numFmtId="1" fontId="16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left" vertical="top"/>
    </xf>
    <xf numFmtId="0" fontId="20" fillId="0" borderId="1" xfId="0" applyFont="1" applyBorder="1" applyAlignment="1">
      <alignment vertical="top" wrapText="1"/>
    </xf>
    <xf numFmtId="165" fontId="21" fillId="3" borderId="0" xfId="0" applyNumberFormat="1" applyFont="1" applyFill="1" applyAlignment="1">
      <alignment horizontal="right" vertical="top"/>
    </xf>
    <xf numFmtId="0" fontId="16" fillId="0" borderId="0" xfId="0" applyFont="1" applyAlignment="1">
      <alignment horizontal="right"/>
    </xf>
    <xf numFmtId="49" fontId="21" fillId="2" borderId="1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 vertical="top"/>
    </xf>
    <xf numFmtId="4" fontId="16" fillId="0" borderId="1" xfId="0" applyNumberFormat="1" applyFont="1" applyBorder="1" applyAlignment="1">
      <alignment horizontal="right"/>
    </xf>
    <xf numFmtId="4" fontId="16" fillId="0" borderId="0" xfId="0" applyNumberFormat="1" applyFont="1" applyAlignment="1">
      <alignment horizontal="right"/>
    </xf>
    <xf numFmtId="4" fontId="3" fillId="0" borderId="4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" xfId="0" applyFont="1" applyBorder="1"/>
    <xf numFmtId="49" fontId="13" fillId="5" borderId="1" xfId="0" applyNumberFormat="1" applyFont="1" applyFill="1" applyBorder="1" applyAlignment="1">
      <alignment horizontal="left"/>
    </xf>
    <xf numFmtId="49" fontId="13" fillId="5" borderId="1" xfId="0" applyNumberFormat="1" applyFont="1" applyFill="1" applyBorder="1" applyAlignment="1">
      <alignment horizontal="left" vertical="top"/>
    </xf>
    <xf numFmtId="49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vertical="top"/>
    </xf>
    <xf numFmtId="0" fontId="13" fillId="5" borderId="0" xfId="0" applyFont="1" applyFill="1" applyAlignment="1">
      <alignment vertical="top"/>
    </xf>
    <xf numFmtId="0" fontId="17" fillId="5" borderId="1" xfId="0" applyFont="1" applyFill="1" applyBorder="1" applyAlignment="1">
      <alignment vertical="top"/>
    </xf>
    <xf numFmtId="0" fontId="13" fillId="5" borderId="1" xfId="0" applyFont="1" applyFill="1" applyBorder="1" applyAlignment="1">
      <alignment vertical="top"/>
    </xf>
    <xf numFmtId="0" fontId="22" fillId="5" borderId="1" xfId="0" applyFont="1" applyFill="1" applyBorder="1" applyAlignment="1">
      <alignment vertical="top" wrapText="1"/>
    </xf>
    <xf numFmtId="4" fontId="3" fillId="0" borderId="4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4" fontId="3" fillId="0" borderId="4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13" fillId="5" borderId="4" xfId="0" applyNumberFormat="1" applyFont="1" applyFill="1" applyBorder="1" applyAlignment="1">
      <alignment horizontal="left"/>
    </xf>
    <xf numFmtId="0" fontId="1" fillId="5" borderId="3" xfId="0" applyFont="1" applyFill="1" applyBorder="1"/>
    <xf numFmtId="0" fontId="1" fillId="5" borderId="5" xfId="0" applyFont="1" applyFill="1" applyBorder="1"/>
    <xf numFmtId="0" fontId="1" fillId="0" borderId="1" xfId="0" applyFont="1" applyBorder="1"/>
    <xf numFmtId="0" fontId="0" fillId="0" borderId="1" xfId="0" applyBorder="1"/>
  </cellXfs>
  <cellStyles count="9">
    <cellStyle name="CenaJednPolozky" xfId="6"/>
    <cellStyle name="CisloSpecif" xfId="8"/>
    <cellStyle name="MJPolozky" xfId="4"/>
    <cellStyle name="MnozstviPolozky" xfId="5"/>
    <cellStyle name="NazevOddilu" xfId="1"/>
    <cellStyle name="NazevPolozky" xfId="3"/>
    <cellStyle name="Normální" xfId="0" builtinId="0"/>
    <cellStyle name="VykazPolozka" xfId="2"/>
    <cellStyle name="VykazVzorec" xfId="7"/>
  </cellStyles>
  <dxfs count="0"/>
  <tableStyles count="0" defaultTableStyle="TableStyleMedium2" defaultPivotStyle="PivotStyleLight16"/>
  <colors>
    <mruColors>
      <color rgb="FFCCFFCC"/>
      <color rgb="FFFFCCCC"/>
      <color rgb="FFFFFF99"/>
      <color rgb="FFFFFFCC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microsoft.com/office/2007/relationships/hdphoto" Target="../media/hdphoto1.wdp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5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4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jpg"/><Relationship Id="rId14" Type="http://schemas.openxmlformats.org/officeDocument/2006/relationships/image" Target="../media/image16.pn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1397005</xdr:colOff>
      <xdr:row>107</xdr:row>
      <xdr:rowOff>27281</xdr:rowOff>
    </xdr:from>
    <xdr:to>
      <xdr:col>2</xdr:col>
      <xdr:colOff>3238507</xdr:colOff>
      <xdr:row>107</xdr:row>
      <xdr:rowOff>2457363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66B2D481-141C-4C03-A5D5-D49811821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656" t="6769" r="64709" b="5443"/>
        <a:stretch/>
      </xdr:blipFill>
      <xdr:spPr>
        <a:xfrm>
          <a:off x="3079755" y="58595448"/>
          <a:ext cx="1841502" cy="2430082"/>
        </a:xfrm>
        <a:prstGeom prst="rect">
          <a:avLst/>
        </a:prstGeom>
      </xdr:spPr>
    </xdr:pic>
    <xdr:clientData/>
  </xdr:twoCellAnchor>
  <xdr:twoCellAnchor editAs="oneCell">
    <xdr:from>
      <xdr:col>2</xdr:col>
      <xdr:colOff>1302396</xdr:colOff>
      <xdr:row>37</xdr:row>
      <xdr:rowOff>48597</xdr:rowOff>
    </xdr:from>
    <xdr:to>
      <xdr:col>2</xdr:col>
      <xdr:colOff>2977141</xdr:colOff>
      <xdr:row>37</xdr:row>
      <xdr:rowOff>903903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ADBFD72F-A007-4F33-977D-308F7F859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83850" y="16950612"/>
          <a:ext cx="1674745" cy="855306"/>
        </a:xfrm>
        <a:prstGeom prst="rect">
          <a:avLst/>
        </a:prstGeom>
      </xdr:spPr>
    </xdr:pic>
    <xdr:clientData/>
  </xdr:twoCellAnchor>
  <xdr:twoCellAnchor editAs="oneCell">
    <xdr:from>
      <xdr:col>2</xdr:col>
      <xdr:colOff>1564820</xdr:colOff>
      <xdr:row>57</xdr:row>
      <xdr:rowOff>41294</xdr:rowOff>
    </xdr:from>
    <xdr:to>
      <xdr:col>2</xdr:col>
      <xdr:colOff>3116696</xdr:colOff>
      <xdr:row>57</xdr:row>
      <xdr:rowOff>2070229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BCC2A11F-5800-4379-ACE0-C6DA25B72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46274" y="29102263"/>
          <a:ext cx="1551876" cy="2028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1671735</xdr:colOff>
      <xdr:row>18</xdr:row>
      <xdr:rowOff>28965</xdr:rowOff>
    </xdr:from>
    <xdr:ext cx="1252924" cy="2089668"/>
    <xdr:pic>
      <xdr:nvPicPr>
        <xdr:cNvPr id="2" name="Obrázek 1">
          <a:extLst>
            <a:ext uri="{FF2B5EF4-FFF2-40B4-BE49-F238E27FC236}">
              <a16:creationId xmlns:a16="http://schemas.microsoft.com/office/drawing/2014/main" xmlns="" id="{AF66A05D-58CB-4680-A989-E999E7177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7660" y="10230240"/>
          <a:ext cx="1252924" cy="2089668"/>
        </a:xfrm>
        <a:prstGeom prst="rect">
          <a:avLst/>
        </a:prstGeom>
      </xdr:spPr>
    </xdr:pic>
    <xdr:clientData/>
  </xdr:oneCellAnchor>
  <xdr:oneCellAnchor>
    <xdr:from>
      <xdr:col>2</xdr:col>
      <xdr:colOff>1506503</xdr:colOff>
      <xdr:row>24</xdr:row>
      <xdr:rowOff>38878</xdr:rowOff>
    </xdr:from>
    <xdr:ext cx="1613420" cy="2084922"/>
    <xdr:pic>
      <xdr:nvPicPr>
        <xdr:cNvPr id="3" name="Obrázek 2">
          <a:extLst>
            <a:ext uri="{FF2B5EF4-FFF2-40B4-BE49-F238E27FC236}">
              <a16:creationId xmlns:a16="http://schemas.microsoft.com/office/drawing/2014/main" xmlns="" id="{BDC4F05D-D4D0-4FD1-B8F1-6BA1AE930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92428" y="18831703"/>
          <a:ext cx="1613420" cy="2084922"/>
        </a:xfrm>
        <a:prstGeom prst="rect">
          <a:avLst/>
        </a:prstGeom>
      </xdr:spPr>
    </xdr:pic>
    <xdr:clientData/>
  </xdr:oneCellAnchor>
  <xdr:oneCellAnchor>
    <xdr:from>
      <xdr:col>2</xdr:col>
      <xdr:colOff>1584262</xdr:colOff>
      <xdr:row>27</xdr:row>
      <xdr:rowOff>29157</xdr:rowOff>
    </xdr:from>
    <xdr:ext cx="1564822" cy="2086429"/>
    <xdr:pic>
      <xdr:nvPicPr>
        <xdr:cNvPr id="4" name="Obrázek 3">
          <a:extLst>
            <a:ext uri="{FF2B5EF4-FFF2-40B4-BE49-F238E27FC236}">
              <a16:creationId xmlns:a16="http://schemas.microsoft.com/office/drawing/2014/main" xmlns="" id="{6F2BD479-9A5A-45C0-AEE4-FB7638668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70187" y="22270032"/>
          <a:ext cx="1564822" cy="2086429"/>
        </a:xfrm>
        <a:prstGeom prst="rect">
          <a:avLst/>
        </a:prstGeom>
      </xdr:spPr>
    </xdr:pic>
    <xdr:clientData/>
  </xdr:oneCellAnchor>
  <xdr:twoCellAnchor editAs="oneCell">
    <xdr:from>
      <xdr:col>2</xdr:col>
      <xdr:colOff>2447925</xdr:colOff>
      <xdr:row>80</xdr:row>
      <xdr:rowOff>36758</xdr:rowOff>
    </xdr:from>
    <xdr:to>
      <xdr:col>2</xdr:col>
      <xdr:colOff>3076575</xdr:colOff>
      <xdr:row>80</xdr:row>
      <xdr:rowOff>2119857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84F75952-95BB-469F-BEF3-753545177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3850" y="38174858"/>
          <a:ext cx="628650" cy="208309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80</xdr:row>
      <xdr:rowOff>219076</xdr:rowOff>
    </xdr:from>
    <xdr:to>
      <xdr:col>2</xdr:col>
      <xdr:colOff>2169523</xdr:colOff>
      <xdr:row>80</xdr:row>
      <xdr:rowOff>1704976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B06EE61A-EC06-488B-BC20-432A6BCE3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62125" y="38357176"/>
          <a:ext cx="2093323" cy="1485900"/>
        </a:xfrm>
        <a:prstGeom prst="rect">
          <a:avLst/>
        </a:prstGeom>
      </xdr:spPr>
    </xdr:pic>
    <xdr:clientData/>
  </xdr:twoCellAnchor>
  <xdr:twoCellAnchor editAs="oneCell">
    <xdr:from>
      <xdr:col>2</xdr:col>
      <xdr:colOff>2457450</xdr:colOff>
      <xdr:row>84</xdr:row>
      <xdr:rowOff>38099</xdr:rowOff>
    </xdr:from>
    <xdr:to>
      <xdr:col>2</xdr:col>
      <xdr:colOff>3009899</xdr:colOff>
      <xdr:row>84</xdr:row>
      <xdr:rowOff>2129014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xmlns="" id="{259A450D-27AE-4897-9ADF-EA63ACC04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43375" y="41652824"/>
          <a:ext cx="552449" cy="2090915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84</xdr:row>
      <xdr:rowOff>197961</xdr:rowOff>
    </xdr:from>
    <xdr:to>
      <xdr:col>2</xdr:col>
      <xdr:colOff>2065187</xdr:colOff>
      <xdr:row>84</xdr:row>
      <xdr:rowOff>2047874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BE49D960-068F-4F42-8018-5747A6B76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90750" y="41812686"/>
          <a:ext cx="1560362" cy="1849913"/>
        </a:xfrm>
        <a:prstGeom prst="rect">
          <a:avLst/>
        </a:prstGeom>
      </xdr:spPr>
    </xdr:pic>
    <xdr:clientData/>
  </xdr:twoCellAnchor>
  <xdr:oneCellAnchor>
    <xdr:from>
      <xdr:col>2</xdr:col>
      <xdr:colOff>1543050</xdr:colOff>
      <xdr:row>31</xdr:row>
      <xdr:rowOff>114300</xdr:rowOff>
    </xdr:from>
    <xdr:ext cx="1724025" cy="1956768"/>
    <xdr:pic>
      <xdr:nvPicPr>
        <xdr:cNvPr id="18" name="Obrázek 17">
          <a:extLst>
            <a:ext uri="{FF2B5EF4-FFF2-40B4-BE49-F238E27FC236}">
              <a16:creationId xmlns:a16="http://schemas.microsoft.com/office/drawing/2014/main" xmlns="" id="{D1201E33-1716-42BD-ACF7-08A4A173C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975" y="25479375"/>
          <a:ext cx="1724025" cy="1956768"/>
        </a:xfrm>
        <a:prstGeom prst="rect">
          <a:avLst/>
        </a:prstGeom>
      </xdr:spPr>
    </xdr:pic>
    <xdr:clientData/>
  </xdr:oneCellAnchor>
  <xdr:twoCellAnchor editAs="oneCell">
    <xdr:from>
      <xdr:col>2</xdr:col>
      <xdr:colOff>1085850</xdr:colOff>
      <xdr:row>91</xdr:row>
      <xdr:rowOff>333376</xdr:rowOff>
    </xdr:from>
    <xdr:to>
      <xdr:col>2</xdr:col>
      <xdr:colOff>3152775</xdr:colOff>
      <xdr:row>91</xdr:row>
      <xdr:rowOff>1961696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xmlns="" id="{D1789E96-E69A-4DF3-A81F-BE3945A4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771775" y="44805601"/>
          <a:ext cx="2066925" cy="1628320"/>
        </a:xfrm>
        <a:prstGeom prst="rect">
          <a:avLst/>
        </a:prstGeom>
      </xdr:spPr>
    </xdr:pic>
    <xdr:clientData/>
  </xdr:twoCellAnchor>
  <xdr:twoCellAnchor editAs="oneCell">
    <xdr:from>
      <xdr:col>2</xdr:col>
      <xdr:colOff>1533526</xdr:colOff>
      <xdr:row>36</xdr:row>
      <xdr:rowOff>38101</xdr:rowOff>
    </xdr:from>
    <xdr:to>
      <xdr:col>2</xdr:col>
      <xdr:colOff>3038476</xdr:colOff>
      <xdr:row>36</xdr:row>
      <xdr:rowOff>2149985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xmlns="" id="{2C32AE34-345A-4E96-BA6C-15C8BD3FE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19451" y="24403051"/>
          <a:ext cx="1504950" cy="2111884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1371600</xdr:colOff>
      <xdr:row>40</xdr:row>
      <xdr:rowOff>57150</xdr:rowOff>
    </xdr:from>
    <xdr:to>
      <xdr:col>2</xdr:col>
      <xdr:colOff>3168839</xdr:colOff>
      <xdr:row>40</xdr:row>
      <xdr:rowOff>2150637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xmlns="" id="{650ED811-6B92-4F8B-81B3-342E47417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57525" y="27755850"/>
          <a:ext cx="1797239" cy="2093487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1619250</xdr:colOff>
      <xdr:row>48</xdr:row>
      <xdr:rowOff>39151</xdr:rowOff>
    </xdr:from>
    <xdr:to>
      <xdr:col>2</xdr:col>
      <xdr:colOff>3248025</xdr:colOff>
      <xdr:row>48</xdr:row>
      <xdr:rowOff>2138599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xmlns="" id="{3D0777AC-52E8-49D7-A663-1401CD0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05175" y="38491576"/>
          <a:ext cx="1628775" cy="209944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48</xdr:row>
      <xdr:rowOff>962025</xdr:rowOff>
    </xdr:from>
    <xdr:to>
      <xdr:col>2</xdr:col>
      <xdr:colOff>1697781</xdr:colOff>
      <xdr:row>48</xdr:row>
      <xdr:rowOff>2162175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xmlns="" id="{36811313-45F6-4993-80DB-560D98E78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43075" y="39414450"/>
          <a:ext cx="1640631" cy="1200150"/>
        </a:xfrm>
        <a:prstGeom prst="rect">
          <a:avLst/>
        </a:prstGeom>
      </xdr:spPr>
    </xdr:pic>
    <xdr:clientData/>
  </xdr:twoCellAnchor>
  <xdr:oneCellAnchor>
    <xdr:from>
      <xdr:col>2</xdr:col>
      <xdr:colOff>516825</xdr:colOff>
      <xdr:row>52</xdr:row>
      <xdr:rowOff>266700</xdr:rowOff>
    </xdr:from>
    <xdr:ext cx="2762692" cy="1749935"/>
    <xdr:pic>
      <xdr:nvPicPr>
        <xdr:cNvPr id="27" name="Obrázek 26">
          <a:extLst>
            <a:ext uri="{FF2B5EF4-FFF2-40B4-BE49-F238E27FC236}">
              <a16:creationId xmlns:a16="http://schemas.microsoft.com/office/drawing/2014/main" xmlns="" id="{2E7931E4-54DE-496C-9D0C-1602CEA2B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02750" y="70513575"/>
          <a:ext cx="2762692" cy="1749935"/>
        </a:xfrm>
        <a:prstGeom prst="rect">
          <a:avLst/>
        </a:prstGeom>
      </xdr:spPr>
    </xdr:pic>
    <xdr:clientData/>
  </xdr:oneCellAnchor>
  <xdr:twoCellAnchor editAs="oneCell">
    <xdr:from>
      <xdr:col>2</xdr:col>
      <xdr:colOff>424271</xdr:colOff>
      <xdr:row>56</xdr:row>
      <xdr:rowOff>381000</xdr:rowOff>
    </xdr:from>
    <xdr:to>
      <xdr:col>2</xdr:col>
      <xdr:colOff>3342863</xdr:colOff>
      <xdr:row>56</xdr:row>
      <xdr:rowOff>2152400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xmlns="" id="{BA488E73-635D-45BA-9AF6-D162E6BA5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10196" y="47224950"/>
          <a:ext cx="2918592" cy="1771400"/>
        </a:xfrm>
        <a:prstGeom prst="rect">
          <a:avLst/>
        </a:prstGeom>
      </xdr:spPr>
    </xdr:pic>
    <xdr:clientData/>
  </xdr:twoCellAnchor>
  <xdr:twoCellAnchor editAs="oneCell">
    <xdr:from>
      <xdr:col>2</xdr:col>
      <xdr:colOff>124896</xdr:colOff>
      <xdr:row>60</xdr:row>
      <xdr:rowOff>742950</xdr:rowOff>
    </xdr:from>
    <xdr:to>
      <xdr:col>2</xdr:col>
      <xdr:colOff>3343275</xdr:colOff>
      <xdr:row>60</xdr:row>
      <xdr:rowOff>2059981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xmlns="" id="{7791A74F-AFE1-4F73-9376-59549581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10821" y="51625500"/>
          <a:ext cx="3218379" cy="1317031"/>
        </a:xfrm>
        <a:prstGeom prst="rect">
          <a:avLst/>
        </a:prstGeom>
      </xdr:spPr>
    </xdr:pic>
    <xdr:clientData/>
  </xdr:twoCellAnchor>
  <xdr:twoCellAnchor editAs="oneCell">
    <xdr:from>
      <xdr:col>2</xdr:col>
      <xdr:colOff>1228725</xdr:colOff>
      <xdr:row>64</xdr:row>
      <xdr:rowOff>191558</xdr:rowOff>
    </xdr:from>
    <xdr:to>
      <xdr:col>2</xdr:col>
      <xdr:colOff>3086100</xdr:colOff>
      <xdr:row>64</xdr:row>
      <xdr:rowOff>2117725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xmlns="" id="{22045359-810A-498C-9023-6A47CA334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914650" y="54141158"/>
          <a:ext cx="1857375" cy="1926167"/>
        </a:xfrm>
        <a:prstGeom prst="rect">
          <a:avLst/>
        </a:prstGeom>
      </xdr:spPr>
    </xdr:pic>
    <xdr:clientData/>
  </xdr:twoCellAnchor>
  <xdr:oneCellAnchor>
    <xdr:from>
      <xdr:col>2</xdr:col>
      <xdr:colOff>809625</xdr:colOff>
      <xdr:row>68</xdr:row>
      <xdr:rowOff>200025</xdr:rowOff>
    </xdr:from>
    <xdr:ext cx="2502266" cy="1914525"/>
    <xdr:pic>
      <xdr:nvPicPr>
        <xdr:cNvPr id="34" name="Obrázek 33">
          <a:extLst>
            <a:ext uri="{FF2B5EF4-FFF2-40B4-BE49-F238E27FC236}">
              <a16:creationId xmlns:a16="http://schemas.microsoft.com/office/drawing/2014/main" xmlns="" id="{9A0890C4-E4C8-4D42-8E8E-54A54BF39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95550" y="73094850"/>
          <a:ext cx="2502266" cy="1914525"/>
        </a:xfrm>
        <a:prstGeom prst="rect">
          <a:avLst/>
        </a:prstGeom>
      </xdr:spPr>
    </xdr:pic>
    <xdr:clientData/>
  </xdr:oneCellAnchor>
  <xdr:oneCellAnchor>
    <xdr:from>
      <xdr:col>2</xdr:col>
      <xdr:colOff>657225</xdr:colOff>
      <xdr:row>72</xdr:row>
      <xdr:rowOff>180975</xdr:rowOff>
    </xdr:from>
    <xdr:ext cx="2657475" cy="1926224"/>
    <xdr:pic>
      <xdr:nvPicPr>
        <xdr:cNvPr id="35" name="Obrázek 34">
          <a:extLst>
            <a:ext uri="{FF2B5EF4-FFF2-40B4-BE49-F238E27FC236}">
              <a16:creationId xmlns:a16="http://schemas.microsoft.com/office/drawing/2014/main" xmlns="" id="{83EEFE02-06F2-4FE6-92EB-9D087C3E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343150" y="84420075"/>
          <a:ext cx="2657475" cy="1926224"/>
        </a:xfrm>
        <a:prstGeom prst="rect">
          <a:avLst/>
        </a:prstGeom>
      </xdr:spPr>
    </xdr:pic>
    <xdr:clientData/>
  </xdr:oneCellAnchor>
  <xdr:oneCellAnchor>
    <xdr:from>
      <xdr:col>2</xdr:col>
      <xdr:colOff>2457450</xdr:colOff>
      <xdr:row>88</xdr:row>
      <xdr:rowOff>38099</xdr:rowOff>
    </xdr:from>
    <xdr:ext cx="552449" cy="2090915"/>
    <xdr:pic>
      <xdr:nvPicPr>
        <xdr:cNvPr id="36" name="Obrázek 35">
          <a:extLst>
            <a:ext uri="{FF2B5EF4-FFF2-40B4-BE49-F238E27FC236}">
              <a16:creationId xmlns:a16="http://schemas.microsoft.com/office/drawing/2014/main" xmlns="" id="{4BE638F7-64B5-43F9-985C-CE709DDB1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43375" y="68903849"/>
          <a:ext cx="552449" cy="2090915"/>
        </a:xfrm>
        <a:prstGeom prst="rect">
          <a:avLst/>
        </a:prstGeom>
      </xdr:spPr>
    </xdr:pic>
    <xdr:clientData/>
  </xdr:oneCellAnchor>
  <xdr:oneCellAnchor>
    <xdr:from>
      <xdr:col>2</xdr:col>
      <xdr:colOff>504825</xdr:colOff>
      <xdr:row>88</xdr:row>
      <xdr:rowOff>197961</xdr:rowOff>
    </xdr:from>
    <xdr:ext cx="1560362" cy="1849913"/>
    <xdr:pic>
      <xdr:nvPicPr>
        <xdr:cNvPr id="37" name="Obrázek 36">
          <a:extLst>
            <a:ext uri="{FF2B5EF4-FFF2-40B4-BE49-F238E27FC236}">
              <a16:creationId xmlns:a16="http://schemas.microsoft.com/office/drawing/2014/main" xmlns="" id="{445F11B7-9B53-495A-A7E0-50CCF5E39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90750" y="69063711"/>
          <a:ext cx="1560362" cy="1849913"/>
        </a:xfrm>
        <a:prstGeom prst="rect">
          <a:avLst/>
        </a:prstGeom>
      </xdr:spPr>
    </xdr:pic>
    <xdr:clientData/>
  </xdr:oneCellAnchor>
  <xdr:twoCellAnchor editAs="oneCell">
    <xdr:from>
      <xdr:col>2</xdr:col>
      <xdr:colOff>1381125</xdr:colOff>
      <xdr:row>44</xdr:row>
      <xdr:rowOff>47625</xdr:rowOff>
    </xdr:from>
    <xdr:to>
      <xdr:col>2</xdr:col>
      <xdr:colOff>3204025</xdr:colOff>
      <xdr:row>44</xdr:row>
      <xdr:rowOff>2171700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xmlns="" id="{D35D1768-A049-49A2-8EF3-B88E911E0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67050" y="28336875"/>
          <a:ext cx="1822900" cy="2124075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76</xdr:row>
      <xdr:rowOff>161926</xdr:rowOff>
    </xdr:from>
    <xdr:to>
      <xdr:col>2</xdr:col>
      <xdr:colOff>3200400</xdr:colOff>
      <xdr:row>76</xdr:row>
      <xdr:rowOff>2125530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xmlns="" id="{89326BE3-B2F9-4505-A00B-BEAD725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390775" y="60550426"/>
          <a:ext cx="2495550" cy="1963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120"/>
  <sheetViews>
    <sheetView zoomScale="98" zoomScaleNormal="98" workbookViewId="0">
      <pane ySplit="7" topLeftCell="A8" activePane="bottomLeft" state="frozen"/>
      <selection activeCell="D28" sqref="D28"/>
      <selection pane="bottomLeft" activeCell="A8" sqref="A8"/>
    </sheetView>
  </sheetViews>
  <sheetFormatPr defaultRowHeight="12.75" x14ac:dyDescent="0.2"/>
  <cols>
    <col min="1" max="1" width="7.28515625" style="19" customWidth="1"/>
    <col min="2" max="2" width="18" style="20" customWidth="1"/>
    <col min="3" max="3" width="50.7109375" style="21" customWidth="1"/>
    <col min="4" max="4" width="5.7109375" style="8" customWidth="1"/>
    <col min="5" max="5" width="10.7109375" style="11" customWidth="1"/>
    <col min="6" max="6" width="15.7109375" style="1" customWidth="1"/>
    <col min="7" max="7" width="15.28515625" style="11" customWidth="1"/>
    <col min="8" max="16384" width="9.140625" style="13"/>
  </cols>
  <sheetData>
    <row r="1" spans="1:7" s="5" customFormat="1" ht="15" x14ac:dyDescent="0.25">
      <c r="A1" s="2" t="s">
        <v>0</v>
      </c>
      <c r="B1" s="3"/>
      <c r="C1" s="3"/>
      <c r="D1" s="3"/>
      <c r="E1" s="4"/>
      <c r="F1" s="23"/>
      <c r="G1" s="43"/>
    </row>
    <row r="2" spans="1:7" s="5" customFormat="1" ht="15" customHeight="1" x14ac:dyDescent="0.25">
      <c r="A2" s="2" t="s">
        <v>1</v>
      </c>
      <c r="B2" s="3" t="s">
        <v>273</v>
      </c>
      <c r="C2" s="3"/>
      <c r="D2" s="3"/>
      <c r="E2" s="6"/>
      <c r="F2" s="7"/>
      <c r="G2" s="42"/>
    </row>
    <row r="3" spans="1:7" s="5" customFormat="1" ht="15" customHeight="1" x14ac:dyDescent="0.25">
      <c r="A3" s="2"/>
      <c r="B3" s="93"/>
      <c r="C3" s="3"/>
      <c r="D3" s="3"/>
      <c r="E3" s="6"/>
      <c r="F3" s="7"/>
      <c r="G3" s="24"/>
    </row>
    <row r="4" spans="1:7" ht="9" customHeight="1" x14ac:dyDescent="0.2">
      <c r="A4" s="8"/>
      <c r="B4" s="9"/>
      <c r="C4" s="10"/>
      <c r="F4" s="12"/>
      <c r="G4" s="12"/>
    </row>
    <row r="5" spans="1:7" s="16" customFormat="1" ht="15" x14ac:dyDescent="0.25">
      <c r="A5" s="14" t="s">
        <v>2</v>
      </c>
      <c r="B5" s="14" t="s">
        <v>3</v>
      </c>
      <c r="C5" s="15" t="s">
        <v>4</v>
      </c>
      <c r="D5" s="14"/>
      <c r="E5" s="14"/>
      <c r="F5" s="14"/>
      <c r="G5" s="14"/>
    </row>
    <row r="6" spans="1:7" s="8" customFormat="1" x14ac:dyDescent="0.2">
      <c r="A6" s="17">
        <v>1</v>
      </c>
      <c r="B6" s="17">
        <v>2</v>
      </c>
      <c r="C6" s="18">
        <v>3</v>
      </c>
      <c r="D6" s="17"/>
      <c r="E6" s="17"/>
      <c r="F6" s="17"/>
      <c r="G6" s="17"/>
    </row>
    <row r="7" spans="1:7" ht="9" customHeight="1" x14ac:dyDescent="0.2">
      <c r="A7" s="37"/>
      <c r="B7" s="38"/>
      <c r="C7" s="39"/>
      <c r="D7" s="40"/>
      <c r="E7" s="41"/>
      <c r="F7" s="41"/>
      <c r="G7" s="41"/>
    </row>
    <row r="8" spans="1:7" s="22" customFormat="1" ht="12.75" customHeight="1" x14ac:dyDescent="0.2">
      <c r="A8" s="25">
        <v>0</v>
      </c>
      <c r="B8" s="26" t="s">
        <v>7</v>
      </c>
      <c r="C8" s="27" t="s">
        <v>8</v>
      </c>
      <c r="D8" s="28"/>
      <c r="E8" s="29"/>
      <c r="F8" s="29"/>
      <c r="G8" s="29" t="str">
        <f>IF(AND(NOT(ISBLANK(D8)),E8&lt;&gt;0),(E8*F8),"")</f>
        <v/>
      </c>
    </row>
    <row r="9" spans="1:7" ht="25.5" x14ac:dyDescent="0.2">
      <c r="A9" s="54">
        <f>A8+1</f>
        <v>1</v>
      </c>
      <c r="B9" s="30"/>
      <c r="C9" s="45" t="s">
        <v>41</v>
      </c>
      <c r="D9" s="32"/>
      <c r="E9" s="33"/>
      <c r="F9" s="34"/>
      <c r="G9" s="33" t="str">
        <f>IF(AND(NOT(ISBLANK(D9)),E9&lt;&gt;0),(E9*F9),"")</f>
        <v/>
      </c>
    </row>
    <row r="10" spans="1:7" ht="63.75" x14ac:dyDescent="0.2">
      <c r="A10" s="54">
        <f t="shared" ref="A10:A80" si="0">A9+1</f>
        <v>2</v>
      </c>
      <c r="B10" s="30"/>
      <c r="C10" s="31" t="s">
        <v>21</v>
      </c>
      <c r="D10" s="32"/>
      <c r="E10" s="33"/>
      <c r="F10" s="34"/>
      <c r="G10" s="33" t="str">
        <f>IF(AND(NOT(ISBLANK(D10)),E10&lt;&gt;0),(E10*F10),"")</f>
        <v/>
      </c>
    </row>
    <row r="11" spans="1:7" ht="51" x14ac:dyDescent="0.2">
      <c r="A11" s="54">
        <f t="shared" si="0"/>
        <v>3</v>
      </c>
      <c r="B11" s="30"/>
      <c r="C11" s="31" t="s">
        <v>20</v>
      </c>
      <c r="D11" s="32"/>
      <c r="E11" s="33"/>
      <c r="F11" s="34"/>
      <c r="G11" s="33" t="str">
        <f>IF(AND(NOT(ISBLANK(D11)),E11&lt;&gt;0),(E11*F11),"")</f>
        <v/>
      </c>
    </row>
    <row r="12" spans="1:7" ht="25.5" x14ac:dyDescent="0.2">
      <c r="A12" s="54">
        <f t="shared" si="0"/>
        <v>4</v>
      </c>
      <c r="B12" s="30"/>
      <c r="C12" s="31" t="s">
        <v>9</v>
      </c>
      <c r="D12" s="32"/>
      <c r="E12" s="33"/>
      <c r="F12" s="34"/>
      <c r="G12" s="33"/>
    </row>
    <row r="13" spans="1:7" ht="89.25" x14ac:dyDescent="0.2">
      <c r="A13" s="54">
        <f t="shared" si="0"/>
        <v>5</v>
      </c>
      <c r="B13" s="30"/>
      <c r="C13" s="35" t="s">
        <v>10</v>
      </c>
      <c r="D13" s="32"/>
      <c r="E13" s="33"/>
      <c r="F13" s="34"/>
      <c r="G13" s="33"/>
    </row>
    <row r="14" spans="1:7" x14ac:dyDescent="0.2">
      <c r="A14" s="54">
        <f t="shared" si="0"/>
        <v>6</v>
      </c>
      <c r="B14" s="30"/>
      <c r="C14" s="31"/>
      <c r="D14" s="32"/>
      <c r="E14" s="33"/>
      <c r="F14" s="34"/>
      <c r="G14" s="33"/>
    </row>
    <row r="15" spans="1:7" ht="38.25" x14ac:dyDescent="0.2">
      <c r="A15" s="54">
        <f t="shared" si="0"/>
        <v>7</v>
      </c>
      <c r="B15" s="30"/>
      <c r="C15" s="31" t="s">
        <v>45</v>
      </c>
      <c r="D15" s="32"/>
      <c r="E15" s="33"/>
      <c r="F15" s="34"/>
      <c r="G15" s="33"/>
    </row>
    <row r="16" spans="1:7" x14ac:dyDescent="0.2">
      <c r="A16" s="54">
        <f t="shared" si="0"/>
        <v>8</v>
      </c>
      <c r="B16" s="30"/>
      <c r="C16" s="31"/>
      <c r="D16" s="32"/>
      <c r="E16" s="33"/>
      <c r="F16" s="34"/>
      <c r="G16" s="33"/>
    </row>
    <row r="17" spans="1:7" x14ac:dyDescent="0.2">
      <c r="A17" s="54">
        <f t="shared" si="0"/>
        <v>9</v>
      </c>
      <c r="B17" s="47"/>
      <c r="C17" s="48" t="s">
        <v>29</v>
      </c>
      <c r="D17" s="49"/>
      <c r="E17" s="50"/>
      <c r="F17" s="51"/>
      <c r="G17" s="50"/>
    </row>
    <row r="18" spans="1:7" ht="38.25" x14ac:dyDescent="0.2">
      <c r="A18" s="54">
        <f t="shared" si="0"/>
        <v>10</v>
      </c>
      <c r="B18" s="30"/>
      <c r="C18" s="46" t="s">
        <v>124</v>
      </c>
      <c r="D18" s="32"/>
      <c r="E18" s="33"/>
      <c r="F18" s="34"/>
      <c r="G18" s="33"/>
    </row>
    <row r="19" spans="1:7" ht="63.75" x14ac:dyDescent="0.2">
      <c r="A19" s="54">
        <f t="shared" si="0"/>
        <v>11</v>
      </c>
      <c r="B19" s="30"/>
      <c r="C19" s="46" t="s">
        <v>22</v>
      </c>
      <c r="D19" s="32"/>
      <c r="E19" s="33"/>
      <c r="F19" s="34"/>
      <c r="G19" s="33"/>
    </row>
    <row r="20" spans="1:7" ht="25.5" x14ac:dyDescent="0.2">
      <c r="A20" s="54">
        <f t="shared" si="0"/>
        <v>12</v>
      </c>
      <c r="B20" s="30"/>
      <c r="C20" s="46" t="s">
        <v>47</v>
      </c>
      <c r="D20" s="32"/>
      <c r="E20" s="33"/>
      <c r="F20" s="34"/>
      <c r="G20" s="33"/>
    </row>
    <row r="21" spans="1:7" ht="38.25" x14ac:dyDescent="0.2">
      <c r="A21" s="54">
        <f t="shared" si="0"/>
        <v>13</v>
      </c>
      <c r="B21" s="30"/>
      <c r="C21" s="56" t="s">
        <v>46</v>
      </c>
      <c r="D21" s="32"/>
      <c r="E21" s="33"/>
      <c r="F21" s="34"/>
      <c r="G21" s="33"/>
    </row>
    <row r="22" spans="1:7" x14ac:dyDescent="0.2">
      <c r="A22" s="54">
        <f t="shared" si="0"/>
        <v>14</v>
      </c>
      <c r="B22" s="30"/>
      <c r="C22" s="46"/>
      <c r="D22" s="32"/>
      <c r="E22" s="33"/>
      <c r="F22" s="34"/>
      <c r="G22" s="33"/>
    </row>
    <row r="23" spans="1:7" ht="102" x14ac:dyDescent="0.2">
      <c r="A23" s="54">
        <f t="shared" si="0"/>
        <v>15</v>
      </c>
      <c r="B23" s="30"/>
      <c r="C23" s="46" t="s">
        <v>250</v>
      </c>
      <c r="D23" s="32"/>
      <c r="E23" s="33"/>
      <c r="F23" s="34"/>
      <c r="G23" s="33"/>
    </row>
    <row r="24" spans="1:7" ht="127.5" x14ac:dyDescent="0.2">
      <c r="A24" s="54">
        <f t="shared" si="0"/>
        <v>16</v>
      </c>
      <c r="B24" s="30"/>
      <c r="C24" s="46" t="s">
        <v>48</v>
      </c>
      <c r="D24" s="32"/>
      <c r="E24" s="33"/>
      <c r="F24" s="34"/>
      <c r="G24" s="33"/>
    </row>
    <row r="25" spans="1:7" x14ac:dyDescent="0.2">
      <c r="A25" s="54">
        <f t="shared" si="0"/>
        <v>17</v>
      </c>
      <c r="B25" s="30"/>
      <c r="C25" s="46"/>
      <c r="D25" s="32"/>
      <c r="E25" s="33"/>
      <c r="F25" s="34"/>
      <c r="G25" s="33"/>
    </row>
    <row r="26" spans="1:7" ht="114.75" x14ac:dyDescent="0.2">
      <c r="A26" s="54">
        <f t="shared" si="0"/>
        <v>18</v>
      </c>
      <c r="B26" s="30"/>
      <c r="C26" s="36" t="s">
        <v>49</v>
      </c>
      <c r="D26" s="32"/>
      <c r="E26" s="33"/>
      <c r="F26" s="34"/>
      <c r="G26" s="33"/>
    </row>
    <row r="27" spans="1:7" x14ac:dyDescent="0.2">
      <c r="A27" s="54">
        <f t="shared" si="0"/>
        <v>19</v>
      </c>
      <c r="B27" s="30"/>
      <c r="C27" s="36"/>
      <c r="D27" s="32"/>
      <c r="E27" s="33"/>
      <c r="F27" s="34"/>
      <c r="G27" s="33"/>
    </row>
    <row r="28" spans="1:7" ht="38.25" x14ac:dyDescent="0.2">
      <c r="A28" s="54">
        <f t="shared" si="0"/>
        <v>20</v>
      </c>
      <c r="B28" s="30"/>
      <c r="C28" s="46" t="s">
        <v>11</v>
      </c>
      <c r="D28" s="32"/>
      <c r="E28" s="33"/>
      <c r="F28" s="34"/>
      <c r="G28" s="33"/>
    </row>
    <row r="29" spans="1:7" ht="25.5" x14ac:dyDescent="0.2">
      <c r="A29" s="54">
        <f t="shared" si="0"/>
        <v>21</v>
      </c>
      <c r="B29" s="30"/>
      <c r="C29" s="31" t="s">
        <v>50</v>
      </c>
      <c r="D29" s="32"/>
      <c r="E29" s="33"/>
      <c r="F29" s="34"/>
      <c r="G29" s="33"/>
    </row>
    <row r="30" spans="1:7" x14ac:dyDescent="0.2">
      <c r="A30" s="54">
        <f t="shared" si="0"/>
        <v>22</v>
      </c>
      <c r="B30" s="30"/>
      <c r="C30" s="46"/>
      <c r="D30" s="32"/>
      <c r="E30" s="33"/>
      <c r="F30" s="34"/>
      <c r="G30" s="33"/>
    </row>
    <row r="31" spans="1:7" ht="63.75" x14ac:dyDescent="0.2">
      <c r="A31" s="54">
        <f t="shared" si="0"/>
        <v>23</v>
      </c>
      <c r="B31" s="30"/>
      <c r="C31" s="46" t="s">
        <v>95</v>
      </c>
      <c r="D31" s="32"/>
      <c r="E31" s="33"/>
      <c r="F31" s="34"/>
      <c r="G31" s="33"/>
    </row>
    <row r="32" spans="1:7" ht="25.5" x14ac:dyDescent="0.2">
      <c r="A32" s="54">
        <f t="shared" si="0"/>
        <v>24</v>
      </c>
      <c r="B32" s="30"/>
      <c r="C32" s="46" t="s">
        <v>18</v>
      </c>
      <c r="D32" s="32"/>
      <c r="E32" s="33"/>
      <c r="F32" s="34"/>
      <c r="G32" s="33"/>
    </row>
    <row r="33" spans="1:7" x14ac:dyDescent="0.2">
      <c r="A33" s="54">
        <f t="shared" si="0"/>
        <v>25</v>
      </c>
      <c r="B33" s="30"/>
      <c r="C33" s="46"/>
      <c r="D33" s="32"/>
      <c r="E33" s="33"/>
      <c r="F33" s="34"/>
      <c r="G33" s="33"/>
    </row>
    <row r="34" spans="1:7" x14ac:dyDescent="0.2">
      <c r="A34" s="54">
        <f t="shared" si="0"/>
        <v>26</v>
      </c>
      <c r="B34" s="30"/>
      <c r="C34" s="46" t="s">
        <v>14</v>
      </c>
      <c r="D34" s="32"/>
      <c r="E34" s="33"/>
      <c r="F34" s="34"/>
      <c r="G34" s="33"/>
    </row>
    <row r="35" spans="1:7" ht="51" x14ac:dyDescent="0.2">
      <c r="A35" s="54">
        <f t="shared" si="0"/>
        <v>27</v>
      </c>
      <c r="B35" s="30"/>
      <c r="C35" s="46" t="s">
        <v>52</v>
      </c>
      <c r="D35" s="32"/>
      <c r="E35" s="33"/>
      <c r="F35" s="34"/>
      <c r="G35" s="33"/>
    </row>
    <row r="36" spans="1:7" x14ac:dyDescent="0.2">
      <c r="A36" s="54">
        <f t="shared" si="0"/>
        <v>28</v>
      </c>
      <c r="B36" s="30"/>
      <c r="C36" s="46"/>
      <c r="D36" s="32"/>
      <c r="E36" s="33"/>
      <c r="F36" s="34"/>
      <c r="G36" s="33"/>
    </row>
    <row r="37" spans="1:7" ht="63.75" x14ac:dyDescent="0.2">
      <c r="A37" s="54">
        <f t="shared" si="0"/>
        <v>29</v>
      </c>
      <c r="B37" s="30"/>
      <c r="C37" s="46" t="s">
        <v>96</v>
      </c>
      <c r="D37" s="32"/>
      <c r="E37" s="33"/>
      <c r="F37" s="34"/>
      <c r="G37" s="33"/>
    </row>
    <row r="38" spans="1:7" ht="75" customHeight="1" x14ac:dyDescent="0.2">
      <c r="A38" s="54">
        <f t="shared" si="0"/>
        <v>30</v>
      </c>
      <c r="B38" s="30"/>
      <c r="C38" s="57" t="s">
        <v>51</v>
      </c>
      <c r="D38" s="32"/>
      <c r="E38" s="33"/>
      <c r="F38" s="34"/>
      <c r="G38" s="33"/>
    </row>
    <row r="39" spans="1:7" x14ac:dyDescent="0.2">
      <c r="A39" s="54">
        <f t="shared" si="0"/>
        <v>31</v>
      </c>
      <c r="B39" s="30"/>
      <c r="C39" s="46"/>
      <c r="D39" s="32"/>
      <c r="E39" s="33"/>
      <c r="F39" s="34"/>
      <c r="G39" s="33"/>
    </row>
    <row r="40" spans="1:7" ht="51" x14ac:dyDescent="0.2">
      <c r="A40" s="54">
        <f t="shared" si="0"/>
        <v>32</v>
      </c>
      <c r="B40" s="30"/>
      <c r="C40" s="46" t="s">
        <v>39</v>
      </c>
      <c r="D40" s="32"/>
      <c r="E40" s="33"/>
      <c r="F40" s="34"/>
      <c r="G40" s="33"/>
    </row>
    <row r="41" spans="1:7" x14ac:dyDescent="0.2">
      <c r="A41" s="54">
        <f t="shared" si="0"/>
        <v>33</v>
      </c>
      <c r="B41" s="30"/>
      <c r="C41" s="46"/>
      <c r="D41" s="32"/>
      <c r="E41" s="33"/>
      <c r="F41" s="34"/>
      <c r="G41" s="33"/>
    </row>
    <row r="42" spans="1:7" x14ac:dyDescent="0.2">
      <c r="A42" s="54">
        <f t="shared" si="0"/>
        <v>34</v>
      </c>
      <c r="B42" s="47"/>
      <c r="C42" s="52" t="s">
        <v>30</v>
      </c>
      <c r="D42" s="49"/>
      <c r="E42" s="50"/>
      <c r="F42" s="51"/>
      <c r="G42" s="50"/>
    </row>
    <row r="43" spans="1:7" ht="38.25" x14ac:dyDescent="0.2">
      <c r="A43" s="54">
        <f t="shared" si="0"/>
        <v>35</v>
      </c>
      <c r="B43" s="30"/>
      <c r="C43" s="46" t="s">
        <v>12</v>
      </c>
      <c r="D43" s="32"/>
      <c r="E43" s="33"/>
      <c r="F43" s="34"/>
      <c r="G43" s="33"/>
    </row>
    <row r="44" spans="1:7" ht="102" x14ac:dyDescent="0.2">
      <c r="A44" s="54">
        <f t="shared" si="0"/>
        <v>36</v>
      </c>
      <c r="B44" s="30"/>
      <c r="C44" s="36" t="s">
        <v>23</v>
      </c>
      <c r="D44" s="32"/>
      <c r="E44" s="33"/>
      <c r="F44" s="34"/>
      <c r="G44" s="33"/>
    </row>
    <row r="45" spans="1:7" ht="127.5" x14ac:dyDescent="0.2">
      <c r="A45" s="54">
        <f t="shared" si="0"/>
        <v>37</v>
      </c>
      <c r="B45" s="30"/>
      <c r="C45" s="36" t="s">
        <v>53</v>
      </c>
      <c r="D45" s="32"/>
      <c r="E45" s="33"/>
      <c r="F45" s="34"/>
      <c r="G45" s="33"/>
    </row>
    <row r="46" spans="1:7" x14ac:dyDescent="0.2">
      <c r="A46" s="54">
        <f t="shared" si="0"/>
        <v>38</v>
      </c>
      <c r="B46" s="30"/>
      <c r="C46" s="36"/>
      <c r="D46" s="32"/>
      <c r="E46" s="33"/>
      <c r="F46" s="34"/>
      <c r="G46" s="33"/>
    </row>
    <row r="47" spans="1:7" x14ac:dyDescent="0.2">
      <c r="A47" s="54">
        <f t="shared" si="0"/>
        <v>39</v>
      </c>
      <c r="B47" s="47"/>
      <c r="C47" s="52" t="s">
        <v>32</v>
      </c>
      <c r="D47" s="49"/>
      <c r="E47" s="50"/>
      <c r="F47" s="51"/>
      <c r="G47" s="50"/>
    </row>
    <row r="48" spans="1:7" ht="76.5" x14ac:dyDescent="0.2">
      <c r="A48" s="54">
        <f t="shared" si="0"/>
        <v>40</v>
      </c>
      <c r="B48" s="30"/>
      <c r="C48" s="31" t="s">
        <v>131</v>
      </c>
      <c r="D48" s="32"/>
      <c r="E48" s="33"/>
      <c r="F48" s="34"/>
      <c r="G48" s="33"/>
    </row>
    <row r="49" spans="1:7" ht="63.75" x14ac:dyDescent="0.2">
      <c r="A49" s="54">
        <f t="shared" si="0"/>
        <v>41</v>
      </c>
      <c r="B49" s="30"/>
      <c r="C49" s="31" t="s">
        <v>130</v>
      </c>
      <c r="D49" s="32"/>
      <c r="E49" s="33"/>
      <c r="F49" s="34"/>
      <c r="G49" s="33"/>
    </row>
    <row r="50" spans="1:7" x14ac:dyDescent="0.2">
      <c r="A50" s="54">
        <f t="shared" si="0"/>
        <v>42</v>
      </c>
      <c r="B50" s="30"/>
      <c r="C50" s="36"/>
      <c r="D50" s="32"/>
      <c r="E50" s="33"/>
      <c r="F50" s="34"/>
      <c r="G50" s="33"/>
    </row>
    <row r="51" spans="1:7" x14ac:dyDescent="0.2">
      <c r="A51" s="54">
        <f t="shared" si="0"/>
        <v>43</v>
      </c>
      <c r="B51" s="47"/>
      <c r="C51" s="48" t="s">
        <v>25</v>
      </c>
      <c r="D51" s="49"/>
      <c r="E51" s="50"/>
      <c r="F51" s="51"/>
      <c r="G51" s="50"/>
    </row>
    <row r="52" spans="1:7" ht="76.5" x14ac:dyDescent="0.2">
      <c r="A52" s="54">
        <f t="shared" si="0"/>
        <v>44</v>
      </c>
      <c r="B52" s="30"/>
      <c r="C52" s="46" t="s">
        <v>251</v>
      </c>
      <c r="D52" s="32"/>
      <c r="E52" s="33"/>
      <c r="F52" s="34"/>
      <c r="G52" s="33"/>
    </row>
    <row r="53" spans="1:7" ht="25.5" x14ac:dyDescent="0.2">
      <c r="A53" s="54">
        <f t="shared" si="0"/>
        <v>45</v>
      </c>
      <c r="B53" s="30"/>
      <c r="C53" s="36" t="s">
        <v>126</v>
      </c>
      <c r="D53" s="32"/>
      <c r="E53" s="33"/>
      <c r="F53" s="34"/>
      <c r="G53" s="33"/>
    </row>
    <row r="54" spans="1:7" ht="38.25" x14ac:dyDescent="0.2">
      <c r="A54" s="54">
        <f t="shared" si="0"/>
        <v>46</v>
      </c>
      <c r="B54" s="30"/>
      <c r="C54" s="46" t="s">
        <v>15</v>
      </c>
      <c r="D54" s="32"/>
      <c r="E54" s="33"/>
      <c r="F54" s="34"/>
      <c r="G54" s="33"/>
    </row>
    <row r="55" spans="1:7" x14ac:dyDescent="0.2">
      <c r="A55" s="54">
        <f t="shared" si="0"/>
        <v>47</v>
      </c>
      <c r="B55" s="30"/>
      <c r="C55" s="46"/>
      <c r="D55" s="32"/>
      <c r="E55" s="33"/>
      <c r="F55" s="34"/>
      <c r="G55" s="33"/>
    </row>
    <row r="56" spans="1:7" ht="76.5" x14ac:dyDescent="0.2">
      <c r="A56" s="54">
        <f t="shared" si="0"/>
        <v>48</v>
      </c>
      <c r="B56" s="30"/>
      <c r="C56" s="36" t="s">
        <v>54</v>
      </c>
      <c r="D56" s="32"/>
      <c r="E56" s="33"/>
      <c r="F56" s="34"/>
      <c r="G56" s="33"/>
    </row>
    <row r="57" spans="1:7" ht="153" x14ac:dyDescent="0.2">
      <c r="A57" s="54">
        <f t="shared" si="0"/>
        <v>49</v>
      </c>
      <c r="B57" s="30"/>
      <c r="C57" s="36" t="s">
        <v>139</v>
      </c>
      <c r="D57" s="32"/>
      <c r="E57" s="33"/>
      <c r="F57" s="34"/>
      <c r="G57" s="33"/>
    </row>
    <row r="58" spans="1:7" ht="165" customHeight="1" x14ac:dyDescent="0.2">
      <c r="A58" s="54">
        <f t="shared" si="0"/>
        <v>50</v>
      </c>
      <c r="B58" s="30"/>
      <c r="C58" s="57" t="s">
        <v>51</v>
      </c>
      <c r="D58" s="32"/>
      <c r="E58" s="33"/>
      <c r="F58" s="34"/>
      <c r="G58" s="33"/>
    </row>
    <row r="59" spans="1:7" ht="76.5" x14ac:dyDescent="0.2">
      <c r="A59" s="54">
        <f t="shared" si="0"/>
        <v>51</v>
      </c>
      <c r="B59" s="30"/>
      <c r="C59" s="36" t="s">
        <v>55</v>
      </c>
      <c r="D59" s="32"/>
      <c r="E59" s="33"/>
      <c r="F59" s="34"/>
      <c r="G59" s="33"/>
    </row>
    <row r="60" spans="1:7" ht="38.25" x14ac:dyDescent="0.2">
      <c r="A60" s="54">
        <f t="shared" si="0"/>
        <v>52</v>
      </c>
      <c r="B60" s="30"/>
      <c r="C60" s="36" t="s">
        <v>132</v>
      </c>
      <c r="D60" s="32"/>
      <c r="E60" s="33"/>
      <c r="F60" s="34"/>
      <c r="G60" s="33"/>
    </row>
    <row r="61" spans="1:7" ht="76.5" x14ac:dyDescent="0.2">
      <c r="A61" s="54">
        <f t="shared" si="0"/>
        <v>53</v>
      </c>
      <c r="B61" s="30"/>
      <c r="C61" s="36" t="s">
        <v>56</v>
      </c>
      <c r="D61" s="32"/>
      <c r="E61" s="33"/>
      <c r="F61" s="34"/>
      <c r="G61" s="33"/>
    </row>
    <row r="62" spans="1:7" ht="63.75" x14ac:dyDescent="0.2">
      <c r="A62" s="54">
        <f t="shared" si="0"/>
        <v>54</v>
      </c>
      <c r="B62" s="30"/>
      <c r="C62" s="36" t="s">
        <v>57</v>
      </c>
      <c r="D62" s="32"/>
      <c r="E62" s="33"/>
      <c r="F62" s="34"/>
      <c r="G62" s="33"/>
    </row>
    <row r="63" spans="1:7" ht="63.75" x14ac:dyDescent="0.2">
      <c r="A63" s="54">
        <f t="shared" si="0"/>
        <v>55</v>
      </c>
      <c r="B63" s="30"/>
      <c r="C63" s="36" t="s">
        <v>58</v>
      </c>
      <c r="D63" s="32"/>
      <c r="E63" s="33"/>
      <c r="F63" s="34"/>
      <c r="G63" s="33"/>
    </row>
    <row r="64" spans="1:7" x14ac:dyDescent="0.2">
      <c r="A64" s="54">
        <f t="shared" si="0"/>
        <v>56</v>
      </c>
      <c r="B64" s="30"/>
      <c r="C64" s="56"/>
      <c r="D64" s="32"/>
      <c r="E64" s="33"/>
      <c r="F64" s="34"/>
      <c r="G64" s="33"/>
    </row>
    <row r="65" spans="1:7" ht="38.25" x14ac:dyDescent="0.2">
      <c r="A65" s="54">
        <f t="shared" si="0"/>
        <v>57</v>
      </c>
      <c r="B65" s="30"/>
      <c r="C65" s="46" t="s">
        <v>38</v>
      </c>
      <c r="D65" s="32"/>
      <c r="E65" s="33"/>
      <c r="F65" s="34"/>
      <c r="G65" s="33"/>
    </row>
    <row r="66" spans="1:7" ht="51" x14ac:dyDescent="0.2">
      <c r="A66" s="54">
        <f t="shared" si="0"/>
        <v>58</v>
      </c>
      <c r="B66" s="30"/>
      <c r="C66" s="36" t="s">
        <v>19</v>
      </c>
      <c r="D66" s="32"/>
      <c r="E66" s="33"/>
      <c r="F66" s="34"/>
      <c r="G66" s="33"/>
    </row>
    <row r="67" spans="1:7" x14ac:dyDescent="0.2">
      <c r="A67" s="54">
        <f t="shared" si="0"/>
        <v>59</v>
      </c>
      <c r="B67" s="30"/>
      <c r="C67" s="13"/>
      <c r="D67" s="32"/>
      <c r="E67" s="33"/>
      <c r="F67" s="34"/>
      <c r="G67" s="33"/>
    </row>
    <row r="68" spans="1:7" x14ac:dyDescent="0.2">
      <c r="A68" s="54">
        <f t="shared" si="0"/>
        <v>60</v>
      </c>
      <c r="B68" s="47"/>
      <c r="C68" s="52" t="s">
        <v>27</v>
      </c>
      <c r="D68" s="49"/>
      <c r="E68" s="50"/>
      <c r="F68" s="51"/>
      <c r="G68" s="50"/>
    </row>
    <row r="69" spans="1:7" ht="25.5" x14ac:dyDescent="0.2">
      <c r="A69" s="54">
        <f t="shared" si="0"/>
        <v>61</v>
      </c>
      <c r="B69" s="30"/>
      <c r="C69" s="46" t="s">
        <v>28</v>
      </c>
      <c r="D69" s="32"/>
      <c r="E69" s="33"/>
      <c r="F69" s="34"/>
      <c r="G69" s="33"/>
    </row>
    <row r="70" spans="1:7" ht="51" x14ac:dyDescent="0.2">
      <c r="A70" s="54">
        <f t="shared" si="0"/>
        <v>62</v>
      </c>
      <c r="B70" s="30"/>
      <c r="C70" s="36" t="s">
        <v>16</v>
      </c>
      <c r="D70" s="32"/>
      <c r="E70" s="33"/>
      <c r="F70" s="34"/>
      <c r="G70" s="33"/>
    </row>
    <row r="71" spans="1:7" ht="25.5" x14ac:dyDescent="0.2">
      <c r="A71" s="54">
        <f t="shared" si="0"/>
        <v>63</v>
      </c>
      <c r="B71" s="30"/>
      <c r="C71" s="44" t="s">
        <v>59</v>
      </c>
      <c r="D71" s="32"/>
      <c r="E71" s="33"/>
      <c r="F71" s="34"/>
      <c r="G71" s="33"/>
    </row>
    <row r="72" spans="1:7" x14ac:dyDescent="0.2">
      <c r="A72" s="54">
        <f t="shared" si="0"/>
        <v>64</v>
      </c>
      <c r="B72" s="30"/>
      <c r="C72" s="44"/>
      <c r="D72" s="32"/>
      <c r="E72" s="33"/>
      <c r="F72" s="34"/>
      <c r="G72" s="33"/>
    </row>
    <row r="73" spans="1:7" x14ac:dyDescent="0.2">
      <c r="A73" s="54">
        <f t="shared" si="0"/>
        <v>65</v>
      </c>
      <c r="B73" s="47"/>
      <c r="C73" s="53" t="s">
        <v>24</v>
      </c>
      <c r="D73" s="49"/>
      <c r="E73" s="50"/>
      <c r="F73" s="51"/>
      <c r="G73" s="50"/>
    </row>
    <row r="74" spans="1:7" ht="51" x14ac:dyDescent="0.2">
      <c r="A74" s="54">
        <f t="shared" si="0"/>
        <v>66</v>
      </c>
      <c r="B74" s="30"/>
      <c r="C74" s="46" t="s">
        <v>133</v>
      </c>
      <c r="D74" s="32"/>
      <c r="E74" s="33"/>
      <c r="F74" s="34"/>
      <c r="G74" s="33"/>
    </row>
    <row r="75" spans="1:7" ht="127.5" x14ac:dyDescent="0.2">
      <c r="A75" s="54">
        <f t="shared" si="0"/>
        <v>67</v>
      </c>
      <c r="B75" s="30"/>
      <c r="C75" s="46" t="s">
        <v>134</v>
      </c>
      <c r="D75" s="32"/>
      <c r="E75" s="33"/>
      <c r="F75" s="34"/>
      <c r="G75" s="33"/>
    </row>
    <row r="76" spans="1:7" x14ac:dyDescent="0.2">
      <c r="A76" s="54">
        <f t="shared" si="0"/>
        <v>68</v>
      </c>
      <c r="B76" s="30"/>
      <c r="C76" s="31" t="s">
        <v>60</v>
      </c>
      <c r="D76" s="32"/>
      <c r="E76" s="33"/>
      <c r="F76" s="34"/>
      <c r="G76" s="33"/>
    </row>
    <row r="77" spans="1:7" ht="25.5" x14ac:dyDescent="0.2">
      <c r="A77" s="54">
        <f t="shared" si="0"/>
        <v>69</v>
      </c>
      <c r="B77" s="30"/>
      <c r="C77" s="31" t="s">
        <v>135</v>
      </c>
      <c r="D77" s="32"/>
      <c r="E77" s="33"/>
      <c r="F77" s="34"/>
      <c r="G77" s="33"/>
    </row>
    <row r="78" spans="1:7" ht="38.25" x14ac:dyDescent="0.2">
      <c r="A78" s="54">
        <f t="shared" si="0"/>
        <v>70</v>
      </c>
      <c r="B78" s="30"/>
      <c r="C78" s="46" t="s">
        <v>37</v>
      </c>
      <c r="D78" s="32"/>
      <c r="E78" s="33"/>
      <c r="F78" s="34"/>
      <c r="G78" s="33"/>
    </row>
    <row r="79" spans="1:7" ht="38.25" x14ac:dyDescent="0.2">
      <c r="A79" s="54">
        <f t="shared" si="0"/>
        <v>71</v>
      </c>
      <c r="B79" s="30"/>
      <c r="C79" s="46" t="s">
        <v>33</v>
      </c>
      <c r="D79" s="32"/>
      <c r="E79" s="33"/>
      <c r="F79" s="34"/>
      <c r="G79" s="33"/>
    </row>
    <row r="80" spans="1:7" ht="38.25" x14ac:dyDescent="0.2">
      <c r="A80" s="54">
        <f t="shared" si="0"/>
        <v>72</v>
      </c>
      <c r="B80" s="30"/>
      <c r="C80" s="46" t="s">
        <v>35</v>
      </c>
      <c r="D80" s="32"/>
      <c r="E80" s="33"/>
      <c r="F80" s="34"/>
      <c r="G80" s="33"/>
    </row>
    <row r="81" spans="1:7" x14ac:dyDescent="0.2">
      <c r="A81" s="54">
        <f t="shared" ref="A81:A120" si="1">A80+1</f>
        <v>73</v>
      </c>
      <c r="B81" s="30"/>
      <c r="C81" s="46" t="s">
        <v>61</v>
      </c>
      <c r="D81" s="32"/>
      <c r="E81" s="33"/>
      <c r="F81" s="34"/>
      <c r="G81" s="33"/>
    </row>
    <row r="82" spans="1:7" ht="63.75" x14ac:dyDescent="0.2">
      <c r="A82" s="54">
        <f t="shared" si="1"/>
        <v>74</v>
      </c>
      <c r="B82" s="30"/>
      <c r="C82" s="46" t="s">
        <v>36</v>
      </c>
      <c r="D82" s="32"/>
      <c r="E82" s="33"/>
      <c r="F82" s="34"/>
      <c r="G82" s="33"/>
    </row>
    <row r="83" spans="1:7" ht="38.25" x14ac:dyDescent="0.2">
      <c r="A83" s="54">
        <f t="shared" si="1"/>
        <v>75</v>
      </c>
      <c r="B83" s="30"/>
      <c r="C83" s="46" t="s">
        <v>252</v>
      </c>
      <c r="D83" s="32"/>
      <c r="E83" s="33"/>
      <c r="F83" s="34"/>
      <c r="G83" s="33"/>
    </row>
    <row r="84" spans="1:7" ht="38.25" x14ac:dyDescent="0.2">
      <c r="A84" s="54">
        <f t="shared" si="1"/>
        <v>76</v>
      </c>
      <c r="B84" s="30"/>
      <c r="C84" s="46" t="s">
        <v>42</v>
      </c>
      <c r="D84" s="32"/>
      <c r="E84" s="33"/>
      <c r="F84" s="34"/>
      <c r="G84" s="33"/>
    </row>
    <row r="85" spans="1:7" x14ac:dyDescent="0.2">
      <c r="A85" s="54">
        <f t="shared" si="1"/>
        <v>77</v>
      </c>
      <c r="B85" s="30"/>
      <c r="C85" s="46"/>
      <c r="D85" s="32"/>
      <c r="E85" s="33"/>
      <c r="F85" s="34"/>
      <c r="G85" s="33"/>
    </row>
    <row r="86" spans="1:7" ht="51" x14ac:dyDescent="0.2">
      <c r="A86" s="54">
        <f t="shared" si="1"/>
        <v>78</v>
      </c>
      <c r="B86" s="30"/>
      <c r="C86" s="31" t="s">
        <v>40</v>
      </c>
      <c r="D86" s="32"/>
      <c r="E86" s="33"/>
      <c r="F86" s="34"/>
      <c r="G86" s="33"/>
    </row>
    <row r="87" spans="1:7" ht="25.5" x14ac:dyDescent="0.2">
      <c r="A87" s="54">
        <f t="shared" si="1"/>
        <v>79</v>
      </c>
      <c r="B87" s="30"/>
      <c r="C87" s="46" t="s">
        <v>17</v>
      </c>
      <c r="D87" s="32"/>
      <c r="E87" s="33"/>
      <c r="F87" s="34"/>
      <c r="G87" s="33"/>
    </row>
    <row r="88" spans="1:7" ht="89.25" x14ac:dyDescent="0.2">
      <c r="A88" s="54">
        <f t="shared" si="1"/>
        <v>80</v>
      </c>
      <c r="B88" s="30"/>
      <c r="C88" s="36" t="s">
        <v>62</v>
      </c>
      <c r="D88" s="32"/>
      <c r="E88" s="33"/>
      <c r="F88" s="34"/>
      <c r="G88" s="33"/>
    </row>
    <row r="89" spans="1:7" ht="63.75" x14ac:dyDescent="0.2">
      <c r="A89" s="54">
        <f t="shared" si="1"/>
        <v>81</v>
      </c>
      <c r="B89" s="30"/>
      <c r="C89" s="46" t="s">
        <v>125</v>
      </c>
      <c r="D89" s="32"/>
      <c r="E89" s="33"/>
      <c r="F89" s="34"/>
      <c r="G89" s="33"/>
    </row>
    <row r="90" spans="1:7" x14ac:dyDescent="0.2">
      <c r="A90" s="54">
        <f t="shared" si="1"/>
        <v>82</v>
      </c>
      <c r="B90" s="30"/>
      <c r="C90" s="46"/>
      <c r="D90" s="32"/>
      <c r="E90" s="33"/>
      <c r="F90" s="34"/>
      <c r="G90" s="33"/>
    </row>
    <row r="91" spans="1:7" ht="51" x14ac:dyDescent="0.2">
      <c r="A91" s="54">
        <f t="shared" si="1"/>
        <v>83</v>
      </c>
      <c r="B91" s="30"/>
      <c r="C91" s="55" t="s">
        <v>63</v>
      </c>
      <c r="D91" s="32"/>
      <c r="E91" s="33"/>
      <c r="F91" s="34"/>
      <c r="G91" s="33"/>
    </row>
    <row r="92" spans="1:7" ht="51" x14ac:dyDescent="0.2">
      <c r="A92" s="54">
        <f t="shared" si="1"/>
        <v>84</v>
      </c>
      <c r="B92" s="30"/>
      <c r="C92" s="55" t="s">
        <v>64</v>
      </c>
      <c r="D92" s="32"/>
      <c r="E92" s="33"/>
      <c r="F92" s="34"/>
      <c r="G92" s="33"/>
    </row>
    <row r="93" spans="1:7" x14ac:dyDescent="0.2">
      <c r="A93" s="54">
        <f t="shared" si="1"/>
        <v>85</v>
      </c>
      <c r="B93" s="30"/>
      <c r="C93" s="46"/>
      <c r="D93" s="32"/>
      <c r="E93" s="33"/>
      <c r="F93" s="34"/>
      <c r="G93" s="33"/>
    </row>
    <row r="94" spans="1:7" ht="76.5" x14ac:dyDescent="0.2">
      <c r="A94" s="54">
        <f t="shared" si="1"/>
        <v>86</v>
      </c>
      <c r="B94" s="30"/>
      <c r="C94" s="36" t="s">
        <v>65</v>
      </c>
      <c r="D94" s="32"/>
      <c r="E94" s="33"/>
      <c r="F94" s="34"/>
      <c r="G94" s="33"/>
    </row>
    <row r="95" spans="1:7" x14ac:dyDescent="0.2">
      <c r="A95" s="54">
        <f t="shared" si="1"/>
        <v>87</v>
      </c>
      <c r="B95" s="30"/>
      <c r="C95" s="46"/>
      <c r="D95" s="32"/>
      <c r="E95" s="33"/>
      <c r="F95" s="34"/>
      <c r="G95" s="33"/>
    </row>
    <row r="96" spans="1:7" ht="127.5" x14ac:dyDescent="0.2">
      <c r="A96" s="54">
        <f t="shared" si="1"/>
        <v>88</v>
      </c>
      <c r="B96" s="30"/>
      <c r="C96" s="46" t="s">
        <v>97</v>
      </c>
      <c r="D96" s="32"/>
      <c r="E96" s="33"/>
      <c r="F96" s="34"/>
      <c r="G96" s="33"/>
    </row>
    <row r="97" spans="1:7" x14ac:dyDescent="0.2">
      <c r="A97" s="54">
        <f t="shared" si="1"/>
        <v>89</v>
      </c>
      <c r="B97" s="30"/>
      <c r="C97" s="46"/>
      <c r="D97" s="32"/>
      <c r="E97" s="33"/>
      <c r="F97" s="34"/>
      <c r="G97" s="33"/>
    </row>
    <row r="98" spans="1:7" x14ac:dyDescent="0.2">
      <c r="A98" s="54">
        <f t="shared" si="1"/>
        <v>90</v>
      </c>
      <c r="B98" s="47"/>
      <c r="C98" s="48" t="s">
        <v>26</v>
      </c>
      <c r="D98" s="49"/>
      <c r="E98" s="50"/>
      <c r="F98" s="51"/>
      <c r="G98" s="50"/>
    </row>
    <row r="99" spans="1:7" ht="38.25" x14ac:dyDescent="0.2">
      <c r="A99" s="54">
        <f t="shared" si="1"/>
        <v>91</v>
      </c>
      <c r="B99" s="30"/>
      <c r="C99" s="46" t="s">
        <v>33</v>
      </c>
      <c r="D99" s="32"/>
      <c r="E99" s="33"/>
      <c r="F99" s="34"/>
      <c r="G99" s="33"/>
    </row>
    <row r="100" spans="1:7" ht="25.5" x14ac:dyDescent="0.2">
      <c r="A100" s="54">
        <f t="shared" si="1"/>
        <v>92</v>
      </c>
      <c r="B100" s="30"/>
      <c r="C100" s="46" t="s">
        <v>253</v>
      </c>
      <c r="D100" s="32"/>
      <c r="E100" s="33"/>
      <c r="F100" s="34"/>
      <c r="G100" s="33"/>
    </row>
    <row r="101" spans="1:7" ht="89.25" x14ac:dyDescent="0.2">
      <c r="A101" s="54">
        <f t="shared" si="1"/>
        <v>93</v>
      </c>
      <c r="B101" s="30"/>
      <c r="C101" s="36" t="s">
        <v>43</v>
      </c>
      <c r="D101" s="32"/>
      <c r="E101" s="33"/>
      <c r="F101" s="34"/>
      <c r="G101" s="33"/>
    </row>
    <row r="102" spans="1:7" ht="89.25" x14ac:dyDescent="0.2">
      <c r="A102" s="54">
        <f t="shared" si="1"/>
        <v>94</v>
      </c>
      <c r="B102" s="30"/>
      <c r="C102" s="36" t="s">
        <v>44</v>
      </c>
      <c r="D102" s="32"/>
      <c r="E102" s="33"/>
      <c r="F102" s="34"/>
      <c r="G102" s="33"/>
    </row>
    <row r="103" spans="1:7" ht="63.75" x14ac:dyDescent="0.2">
      <c r="A103" s="54">
        <f t="shared" si="1"/>
        <v>95</v>
      </c>
      <c r="B103" s="30"/>
      <c r="C103" s="46" t="s">
        <v>136</v>
      </c>
      <c r="D103" s="32"/>
      <c r="E103" s="33"/>
      <c r="F103" s="34"/>
      <c r="G103" s="33"/>
    </row>
    <row r="104" spans="1:7" x14ac:dyDescent="0.2">
      <c r="A104" s="54">
        <f t="shared" si="1"/>
        <v>96</v>
      </c>
      <c r="B104" s="30"/>
      <c r="C104" s="46"/>
      <c r="D104" s="32"/>
      <c r="E104" s="33"/>
      <c r="F104" s="34"/>
      <c r="G104" s="33"/>
    </row>
    <row r="105" spans="1:7" ht="89.25" x14ac:dyDescent="0.2">
      <c r="A105" s="54">
        <f t="shared" si="1"/>
        <v>97</v>
      </c>
      <c r="B105" s="30"/>
      <c r="C105" s="36" t="s">
        <v>34</v>
      </c>
      <c r="D105" s="32"/>
      <c r="E105" s="33"/>
      <c r="F105" s="34"/>
      <c r="G105" s="33"/>
    </row>
    <row r="106" spans="1:7" ht="89.25" x14ac:dyDescent="0.2">
      <c r="A106" s="54">
        <f t="shared" si="1"/>
        <v>98</v>
      </c>
      <c r="B106" s="30"/>
      <c r="C106" s="36" t="s">
        <v>66</v>
      </c>
      <c r="D106" s="32"/>
      <c r="E106" s="33"/>
      <c r="F106" s="34"/>
      <c r="G106" s="33"/>
    </row>
    <row r="107" spans="1:7" ht="183" customHeight="1" x14ac:dyDescent="0.2">
      <c r="A107" s="54">
        <f t="shared" si="1"/>
        <v>99</v>
      </c>
      <c r="B107" s="30"/>
      <c r="C107" s="46" t="s">
        <v>169</v>
      </c>
      <c r="D107" s="32"/>
      <c r="E107" s="33"/>
      <c r="F107" s="34"/>
      <c r="G107" s="33"/>
    </row>
    <row r="108" spans="1:7" ht="195" customHeight="1" x14ac:dyDescent="0.2">
      <c r="A108" s="54">
        <f t="shared" si="1"/>
        <v>100</v>
      </c>
      <c r="B108" s="30"/>
      <c r="C108" s="55" t="s">
        <v>51</v>
      </c>
      <c r="D108" s="32"/>
      <c r="E108" s="33"/>
      <c r="F108" s="34"/>
      <c r="G108" s="33"/>
    </row>
    <row r="109" spans="1:7" ht="89.25" x14ac:dyDescent="0.2">
      <c r="A109" s="54">
        <f t="shared" si="1"/>
        <v>101</v>
      </c>
      <c r="B109" s="30"/>
      <c r="C109" s="57" t="s">
        <v>67</v>
      </c>
      <c r="D109" s="32"/>
      <c r="E109" s="33"/>
      <c r="F109" s="34"/>
      <c r="G109" s="33"/>
    </row>
    <row r="110" spans="1:7" x14ac:dyDescent="0.2">
      <c r="A110" s="54">
        <f t="shared" si="1"/>
        <v>102</v>
      </c>
      <c r="B110" s="30"/>
      <c r="C110" s="36"/>
      <c r="D110" s="32"/>
      <c r="E110" s="33"/>
      <c r="F110" s="34"/>
      <c r="G110" s="33"/>
    </row>
    <row r="111" spans="1:7" x14ac:dyDescent="0.2">
      <c r="A111" s="54">
        <f t="shared" si="1"/>
        <v>103</v>
      </c>
      <c r="B111" s="47"/>
      <c r="C111" s="48" t="s">
        <v>31</v>
      </c>
      <c r="D111" s="49"/>
      <c r="E111" s="50"/>
      <c r="F111" s="51"/>
      <c r="G111" s="50"/>
    </row>
    <row r="112" spans="1:7" ht="63.75" x14ac:dyDescent="0.2">
      <c r="A112" s="54">
        <f t="shared" si="1"/>
        <v>104</v>
      </c>
      <c r="B112" s="30"/>
      <c r="C112" s="46" t="s">
        <v>176</v>
      </c>
      <c r="D112" s="32"/>
      <c r="E112" s="33"/>
      <c r="F112" s="34"/>
      <c r="G112" s="33"/>
    </row>
    <row r="113" spans="1:7" ht="76.5" x14ac:dyDescent="0.2">
      <c r="A113" s="54">
        <f t="shared" si="1"/>
        <v>105</v>
      </c>
      <c r="B113" s="30"/>
      <c r="C113" s="36" t="s">
        <v>175</v>
      </c>
      <c r="D113" s="32"/>
      <c r="E113" s="33"/>
      <c r="F113" s="34"/>
      <c r="G113" s="33"/>
    </row>
    <row r="114" spans="1:7" ht="76.5" x14ac:dyDescent="0.2">
      <c r="A114" s="54">
        <f t="shared" si="1"/>
        <v>106</v>
      </c>
      <c r="B114" s="30"/>
      <c r="C114" s="36" t="s">
        <v>174</v>
      </c>
      <c r="D114" s="32"/>
      <c r="E114" s="33"/>
      <c r="F114" s="34"/>
      <c r="G114" s="33"/>
    </row>
    <row r="115" spans="1:7" ht="76.5" x14ac:dyDescent="0.2">
      <c r="A115" s="54">
        <f t="shared" si="1"/>
        <v>107</v>
      </c>
      <c r="B115" s="30"/>
      <c r="C115" s="36" t="s">
        <v>173</v>
      </c>
      <c r="D115" s="32"/>
      <c r="E115" s="33"/>
      <c r="F115" s="34"/>
      <c r="G115" s="33"/>
    </row>
    <row r="116" spans="1:7" ht="140.25" x14ac:dyDescent="0.2">
      <c r="A116" s="54">
        <f t="shared" si="1"/>
        <v>108</v>
      </c>
      <c r="B116" s="30"/>
      <c r="C116" s="46" t="s">
        <v>171</v>
      </c>
      <c r="D116" s="32"/>
      <c r="E116" s="33"/>
      <c r="F116" s="34"/>
      <c r="G116" s="33"/>
    </row>
    <row r="117" spans="1:7" ht="178.5" x14ac:dyDescent="0.2">
      <c r="A117" s="54">
        <f t="shared" si="1"/>
        <v>109</v>
      </c>
      <c r="B117" s="30"/>
      <c r="C117" s="46" t="s">
        <v>172</v>
      </c>
      <c r="D117" s="32"/>
      <c r="E117" s="33"/>
      <c r="F117" s="34"/>
      <c r="G117" s="33"/>
    </row>
    <row r="118" spans="1:7" ht="51" x14ac:dyDescent="0.2">
      <c r="A118" s="54">
        <f t="shared" si="1"/>
        <v>110</v>
      </c>
      <c r="B118" s="30"/>
      <c r="C118" s="36" t="s">
        <v>170</v>
      </c>
      <c r="D118" s="32"/>
      <c r="E118" s="33"/>
      <c r="F118" s="34"/>
      <c r="G118" s="33"/>
    </row>
    <row r="119" spans="1:7" ht="38.25" x14ac:dyDescent="0.2">
      <c r="A119" s="54">
        <f t="shared" si="1"/>
        <v>111</v>
      </c>
      <c r="B119" s="30"/>
      <c r="C119" s="36" t="s">
        <v>137</v>
      </c>
      <c r="D119" s="32"/>
      <c r="E119" s="33"/>
      <c r="F119" s="34"/>
      <c r="G119" s="33"/>
    </row>
    <row r="120" spans="1:7" ht="76.5" x14ac:dyDescent="0.2">
      <c r="A120" s="54">
        <f t="shared" si="1"/>
        <v>112</v>
      </c>
      <c r="B120" s="30"/>
      <c r="C120" s="36" t="s">
        <v>138</v>
      </c>
      <c r="D120" s="32"/>
      <c r="E120" s="33"/>
      <c r="F120" s="34"/>
      <c r="G120" s="33"/>
    </row>
  </sheetData>
  <pageMargins left="0.39370078740157483" right="0.39370078740157483" top="0.39370078740157483" bottom="0.59055118110236227" header="0.19685039370078741" footer="0.19685039370078741"/>
  <pageSetup paperSize="9" scale="77" fitToHeight="0" orientation="portrait" r:id="rId1"/>
  <headerFooter>
    <oddFooter>&amp;L&amp;F&amp;R&amp;P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460"/>
  <sheetViews>
    <sheetView tabSelected="1" zoomScaleNormal="100" workbookViewId="0">
      <pane ySplit="7" topLeftCell="A80" activePane="bottomLeft" state="frozen"/>
      <selection activeCell="D28" sqref="D28"/>
      <selection pane="bottomLeft" activeCell="A8" sqref="A8"/>
    </sheetView>
  </sheetViews>
  <sheetFormatPr defaultRowHeight="12.75" x14ac:dyDescent="0.2"/>
  <cols>
    <col min="1" max="1" width="7.28515625" style="19" customWidth="1"/>
    <col min="2" max="2" width="18" style="20" customWidth="1"/>
    <col min="3" max="3" width="50.7109375" style="21" customWidth="1"/>
    <col min="4" max="4" width="5.7109375" style="8" customWidth="1"/>
    <col min="5" max="5" width="10.7109375" style="11" customWidth="1"/>
    <col min="6" max="6" width="15.7109375" style="1" customWidth="1"/>
    <col min="7" max="7" width="15.28515625" style="11" customWidth="1"/>
    <col min="8" max="16384" width="9.140625" style="13"/>
  </cols>
  <sheetData>
    <row r="1" spans="1:7" s="5" customFormat="1" ht="15" x14ac:dyDescent="0.25">
      <c r="A1" s="2" t="s">
        <v>0</v>
      </c>
      <c r="B1" s="3"/>
      <c r="C1" s="3"/>
      <c r="D1" s="3"/>
      <c r="E1" s="4"/>
      <c r="F1" s="23"/>
      <c r="G1" s="43" t="s">
        <v>13</v>
      </c>
    </row>
    <row r="2" spans="1:7" s="5" customFormat="1" ht="15" customHeight="1" x14ac:dyDescent="0.25">
      <c r="A2" s="2" t="s">
        <v>1</v>
      </c>
      <c r="B2" s="3" t="s">
        <v>129</v>
      </c>
      <c r="C2" s="3"/>
      <c r="D2" s="3"/>
      <c r="E2" s="6"/>
      <c r="F2" s="7"/>
      <c r="G2" s="42" t="s">
        <v>13</v>
      </c>
    </row>
    <row r="3" spans="1:7" s="5" customFormat="1" ht="15" customHeight="1" x14ac:dyDescent="0.25">
      <c r="A3" s="2"/>
      <c r="B3" s="93"/>
      <c r="C3" s="3"/>
      <c r="D3" s="3"/>
      <c r="E3" s="6"/>
      <c r="F3" s="7"/>
      <c r="G3" s="24" t="s">
        <v>13</v>
      </c>
    </row>
    <row r="4" spans="1:7" ht="9" customHeight="1" x14ac:dyDescent="0.2">
      <c r="A4" s="8"/>
      <c r="B4" s="9"/>
      <c r="C4" s="10"/>
      <c r="F4" s="12"/>
      <c r="G4" s="12"/>
    </row>
    <row r="5" spans="1:7" s="16" customFormat="1" ht="15" x14ac:dyDescent="0.25">
      <c r="A5" s="14" t="s">
        <v>2</v>
      </c>
      <c r="B5" s="14" t="s">
        <v>3</v>
      </c>
      <c r="C5" s="15" t="s">
        <v>4</v>
      </c>
      <c r="D5" s="14"/>
      <c r="E5" s="14"/>
      <c r="F5" s="14"/>
      <c r="G5" s="14"/>
    </row>
    <row r="6" spans="1:7" s="8" customFormat="1" x14ac:dyDescent="0.2">
      <c r="A6" s="17">
        <v>1</v>
      </c>
      <c r="B6" s="17">
        <v>2</v>
      </c>
      <c r="C6" s="18">
        <v>3</v>
      </c>
      <c r="D6" s="17"/>
      <c r="E6" s="17"/>
      <c r="F6" s="17"/>
      <c r="G6" s="17"/>
    </row>
    <row r="7" spans="1:7" ht="9" customHeight="1" x14ac:dyDescent="0.2">
      <c r="A7" s="37"/>
      <c r="B7" s="38"/>
      <c r="C7" s="39"/>
      <c r="D7" s="40"/>
      <c r="E7" s="41"/>
      <c r="F7" s="41"/>
      <c r="G7" s="41"/>
    </row>
    <row r="8" spans="1:7" x14ac:dyDescent="0.2">
      <c r="A8" s="25">
        <v>0</v>
      </c>
      <c r="B8" s="26" t="s">
        <v>7</v>
      </c>
      <c r="C8" s="27" t="s">
        <v>8</v>
      </c>
      <c r="D8" s="58"/>
      <c r="E8" s="59"/>
      <c r="F8" s="59"/>
      <c r="G8" s="59" t="str">
        <f>IF(AND(NOT(ISBLANK(D8)),E8&lt;&gt;0),(E8*F8),"")</f>
        <v/>
      </c>
    </row>
    <row r="9" spans="1:7" ht="51" x14ac:dyDescent="0.2">
      <c r="A9" s="54">
        <f>A8+1</f>
        <v>1</v>
      </c>
      <c r="B9" s="30"/>
      <c r="C9" s="31" t="s">
        <v>68</v>
      </c>
      <c r="D9" s="32"/>
      <c r="E9" s="33"/>
      <c r="F9" s="34"/>
      <c r="G9" s="33" t="str">
        <f>IF(AND(NOT(ISBLANK(D9)),E9&lt;&gt;0),(E9*F9),"")</f>
        <v/>
      </c>
    </row>
    <row r="10" spans="1:7" ht="38.25" x14ac:dyDescent="0.2">
      <c r="A10" s="54">
        <f t="shared" ref="A10:A73" si="0">A9+1</f>
        <v>2</v>
      </c>
      <c r="B10" s="30"/>
      <c r="C10" s="60" t="s">
        <v>69</v>
      </c>
      <c r="D10" s="32"/>
      <c r="E10" s="33"/>
      <c r="F10" s="34"/>
      <c r="G10" s="33" t="str">
        <f>IF(AND(NOT(ISBLANK(D10)),E10&lt;&gt;0),(E10*F10),"")</f>
        <v/>
      </c>
    </row>
    <row r="11" spans="1:7" ht="89.25" x14ac:dyDescent="0.2">
      <c r="A11" s="54">
        <f t="shared" si="0"/>
        <v>3</v>
      </c>
      <c r="B11" s="30"/>
      <c r="C11" s="44" t="s">
        <v>70</v>
      </c>
      <c r="D11" s="32"/>
      <c r="E11" s="33"/>
      <c r="F11" s="34"/>
      <c r="G11" s="33" t="str">
        <f>IF(AND(NOT(ISBLANK(D11)),E11&lt;&gt;0),(E11*F11),"")</f>
        <v/>
      </c>
    </row>
    <row r="12" spans="1:7" ht="127.5" x14ac:dyDescent="0.2">
      <c r="A12" s="54">
        <f t="shared" si="0"/>
        <v>4</v>
      </c>
      <c r="B12" s="30"/>
      <c r="C12" s="63" t="s">
        <v>71</v>
      </c>
      <c r="D12" s="32"/>
      <c r="E12" s="33"/>
      <c r="F12" s="34"/>
      <c r="G12" s="33"/>
    </row>
    <row r="13" spans="1:7" ht="38.25" x14ac:dyDescent="0.2">
      <c r="A13" s="54">
        <f t="shared" si="0"/>
        <v>5</v>
      </c>
      <c r="B13" s="30"/>
      <c r="C13" s="64" t="s">
        <v>92</v>
      </c>
      <c r="D13" s="32"/>
      <c r="E13" s="33"/>
      <c r="F13" s="34"/>
      <c r="G13" s="33"/>
    </row>
    <row r="14" spans="1:7" x14ac:dyDescent="0.2">
      <c r="A14" s="54">
        <f t="shared" si="0"/>
        <v>6</v>
      </c>
      <c r="B14" s="30"/>
      <c r="C14" s="31"/>
      <c r="D14" s="32"/>
      <c r="E14" s="33"/>
      <c r="F14" s="34"/>
      <c r="G14" s="33"/>
    </row>
    <row r="15" spans="1:7" ht="15" x14ac:dyDescent="0.25">
      <c r="A15" s="54">
        <f t="shared" si="0"/>
        <v>7</v>
      </c>
      <c r="B15" s="125" t="s">
        <v>177</v>
      </c>
      <c r="C15" s="126"/>
      <c r="D15" s="126"/>
      <c r="E15" s="126"/>
      <c r="F15" s="126"/>
      <c r="G15" s="127"/>
    </row>
    <row r="16" spans="1:7" ht="15" x14ac:dyDescent="0.25">
      <c r="A16" s="54">
        <f t="shared" si="0"/>
        <v>8</v>
      </c>
      <c r="B16" s="30" t="s">
        <v>72</v>
      </c>
      <c r="C16" s="46" t="s">
        <v>73</v>
      </c>
      <c r="D16" s="32"/>
      <c r="E16" s="115" t="s">
        <v>178</v>
      </c>
      <c r="F16" s="118"/>
      <c r="G16" s="119"/>
    </row>
    <row r="17" spans="1:7" ht="15" x14ac:dyDescent="0.25">
      <c r="A17" s="54">
        <f t="shared" si="0"/>
        <v>9</v>
      </c>
      <c r="B17" s="30"/>
      <c r="C17" s="46" t="s">
        <v>74</v>
      </c>
      <c r="D17" s="32"/>
      <c r="E17" s="115" t="s">
        <v>89</v>
      </c>
      <c r="F17" s="118"/>
      <c r="G17" s="119"/>
    </row>
    <row r="18" spans="1:7" ht="15" x14ac:dyDescent="0.25">
      <c r="A18" s="54">
        <f t="shared" si="0"/>
        <v>10</v>
      </c>
      <c r="B18" s="30"/>
      <c r="C18" s="46" t="s">
        <v>75</v>
      </c>
      <c r="D18" s="32"/>
      <c r="E18" s="115" t="s">
        <v>13</v>
      </c>
      <c r="F18" s="118"/>
      <c r="G18" s="119"/>
    </row>
    <row r="19" spans="1:7" ht="15" x14ac:dyDescent="0.2">
      <c r="A19" s="54">
        <f t="shared" si="0"/>
        <v>11</v>
      </c>
      <c r="B19" s="65"/>
      <c r="C19" s="46" t="s">
        <v>76</v>
      </c>
      <c r="D19" s="66"/>
      <c r="E19" s="122" t="s">
        <v>179</v>
      </c>
      <c r="F19" s="123"/>
      <c r="G19" s="124"/>
    </row>
    <row r="20" spans="1:7" ht="15" x14ac:dyDescent="0.25">
      <c r="A20" s="54">
        <f t="shared" si="0"/>
        <v>12</v>
      </c>
      <c r="B20" s="30"/>
      <c r="C20" s="46"/>
      <c r="D20" s="32"/>
      <c r="E20" s="115"/>
      <c r="F20" s="118"/>
      <c r="G20" s="119"/>
    </row>
    <row r="21" spans="1:7" ht="15" x14ac:dyDescent="0.25">
      <c r="A21" s="54">
        <f t="shared" si="0"/>
        <v>13</v>
      </c>
      <c r="B21" s="30" t="s">
        <v>77</v>
      </c>
      <c r="C21" s="46" t="s">
        <v>73</v>
      </c>
      <c r="D21" s="32"/>
      <c r="E21" s="115" t="s">
        <v>84</v>
      </c>
      <c r="F21" s="118"/>
      <c r="G21" s="119"/>
    </row>
    <row r="22" spans="1:7" ht="15" x14ac:dyDescent="0.25">
      <c r="A22" s="54">
        <f t="shared" si="0"/>
        <v>14</v>
      </c>
      <c r="B22" s="30"/>
      <c r="C22" s="46" t="s">
        <v>78</v>
      </c>
      <c r="D22" s="32"/>
      <c r="E22" s="115" t="s">
        <v>121</v>
      </c>
      <c r="F22" s="118"/>
      <c r="G22" s="119"/>
    </row>
    <row r="23" spans="1:7" ht="15" x14ac:dyDescent="0.25">
      <c r="A23" s="54">
        <f t="shared" si="0"/>
        <v>15</v>
      </c>
      <c r="B23" s="30"/>
      <c r="C23" s="46" t="s">
        <v>79</v>
      </c>
      <c r="D23" s="32"/>
      <c r="E23" s="115" t="s">
        <v>121</v>
      </c>
      <c r="F23" s="118"/>
      <c r="G23" s="119"/>
    </row>
    <row r="24" spans="1:7" ht="15" x14ac:dyDescent="0.25">
      <c r="A24" s="54">
        <f t="shared" si="0"/>
        <v>16</v>
      </c>
      <c r="B24" s="30"/>
      <c r="C24" s="46" t="s">
        <v>80</v>
      </c>
      <c r="D24" s="32"/>
      <c r="E24" s="115" t="s">
        <v>121</v>
      </c>
      <c r="F24" s="118"/>
      <c r="G24" s="119"/>
    </row>
    <row r="25" spans="1:7" ht="15" x14ac:dyDescent="0.25">
      <c r="A25" s="54">
        <f t="shared" si="0"/>
        <v>17</v>
      </c>
      <c r="B25" s="30"/>
      <c r="C25" s="46" t="s">
        <v>81</v>
      </c>
      <c r="D25" s="32"/>
      <c r="E25" s="115" t="s">
        <v>121</v>
      </c>
      <c r="F25" s="118"/>
      <c r="G25" s="119"/>
    </row>
    <row r="26" spans="1:7" ht="15" x14ac:dyDescent="0.25">
      <c r="A26" s="54">
        <f t="shared" si="0"/>
        <v>18</v>
      </c>
      <c r="B26" s="30"/>
      <c r="C26" s="46"/>
      <c r="D26" s="32"/>
      <c r="E26" s="115" t="s">
        <v>180</v>
      </c>
      <c r="F26" s="118"/>
      <c r="G26" s="119"/>
    </row>
    <row r="27" spans="1:7" ht="15" x14ac:dyDescent="0.25">
      <c r="A27" s="54">
        <f t="shared" si="0"/>
        <v>19</v>
      </c>
      <c r="B27" s="30"/>
      <c r="C27" s="46" t="s">
        <v>82</v>
      </c>
      <c r="D27" s="32"/>
      <c r="E27" s="115" t="s">
        <v>13</v>
      </c>
      <c r="F27" s="118"/>
      <c r="G27" s="119"/>
    </row>
    <row r="28" spans="1:7" ht="15" x14ac:dyDescent="0.25">
      <c r="A28" s="54">
        <f t="shared" si="0"/>
        <v>20</v>
      </c>
      <c r="B28" s="30"/>
      <c r="C28" s="46"/>
      <c r="D28" s="32"/>
      <c r="E28" s="115"/>
      <c r="F28" s="118"/>
      <c r="G28" s="119"/>
    </row>
    <row r="29" spans="1:7" ht="15" x14ac:dyDescent="0.25">
      <c r="A29" s="54">
        <f t="shared" si="0"/>
        <v>21</v>
      </c>
      <c r="B29" s="30" t="s">
        <v>83</v>
      </c>
      <c r="C29" s="46" t="s">
        <v>73</v>
      </c>
      <c r="D29" s="32"/>
      <c r="E29" s="115" t="s">
        <v>84</v>
      </c>
      <c r="F29" s="118"/>
      <c r="G29" s="119"/>
    </row>
    <row r="30" spans="1:7" ht="15" x14ac:dyDescent="0.25">
      <c r="A30" s="54">
        <f t="shared" si="0"/>
        <v>22</v>
      </c>
      <c r="B30" s="30"/>
      <c r="C30" s="67" t="s">
        <v>85</v>
      </c>
      <c r="D30" s="32"/>
      <c r="E30" s="115"/>
      <c r="F30" s="118"/>
      <c r="G30" s="119"/>
    </row>
    <row r="31" spans="1:7" ht="15" x14ac:dyDescent="0.25">
      <c r="A31" s="54">
        <f t="shared" si="0"/>
        <v>23</v>
      </c>
      <c r="B31" s="30"/>
      <c r="C31" s="36" t="s">
        <v>78</v>
      </c>
      <c r="D31" s="32"/>
      <c r="E31" s="115" t="s">
        <v>121</v>
      </c>
      <c r="F31" s="118"/>
      <c r="G31" s="119"/>
    </row>
    <row r="32" spans="1:7" ht="15" x14ac:dyDescent="0.25">
      <c r="A32" s="54">
        <f t="shared" si="0"/>
        <v>24</v>
      </c>
      <c r="B32" s="30"/>
      <c r="C32" s="36" t="s">
        <v>79</v>
      </c>
      <c r="D32" s="32"/>
      <c r="E32" s="115" t="s">
        <v>121</v>
      </c>
      <c r="F32" s="118"/>
      <c r="G32" s="119"/>
    </row>
    <row r="33" spans="1:7" ht="15" x14ac:dyDescent="0.25">
      <c r="A33" s="54">
        <f t="shared" si="0"/>
        <v>25</v>
      </c>
      <c r="B33" s="30"/>
      <c r="C33" s="46" t="s">
        <v>80</v>
      </c>
      <c r="D33" s="32"/>
      <c r="E33" s="115" t="s">
        <v>121</v>
      </c>
      <c r="F33" s="118"/>
      <c r="G33" s="119"/>
    </row>
    <row r="34" spans="1:7" ht="15" x14ac:dyDescent="0.25">
      <c r="A34" s="54">
        <f t="shared" si="0"/>
        <v>26</v>
      </c>
      <c r="B34" s="30"/>
      <c r="C34" s="46" t="s">
        <v>86</v>
      </c>
      <c r="D34" s="32"/>
      <c r="E34" s="115" t="s">
        <v>181</v>
      </c>
      <c r="F34" s="118"/>
      <c r="G34" s="119"/>
    </row>
    <row r="35" spans="1:7" ht="15" x14ac:dyDescent="0.25">
      <c r="A35" s="54">
        <f t="shared" si="0"/>
        <v>27</v>
      </c>
      <c r="B35" s="30"/>
      <c r="C35" s="46" t="s">
        <v>87</v>
      </c>
      <c r="D35" s="32"/>
      <c r="E35" s="115" t="s">
        <v>13</v>
      </c>
      <c r="F35" s="118"/>
      <c r="G35" s="119"/>
    </row>
    <row r="36" spans="1:7" ht="15" x14ac:dyDescent="0.25">
      <c r="A36" s="54">
        <f t="shared" si="0"/>
        <v>28</v>
      </c>
      <c r="B36" s="30"/>
      <c r="C36" s="68" t="s">
        <v>88</v>
      </c>
      <c r="D36" s="32"/>
      <c r="E36" s="115"/>
      <c r="F36" s="118"/>
      <c r="G36" s="119"/>
    </row>
    <row r="37" spans="1:7" ht="15" x14ac:dyDescent="0.25">
      <c r="A37" s="54">
        <f t="shared" si="0"/>
        <v>29</v>
      </c>
      <c r="B37" s="30"/>
      <c r="C37" s="46" t="s">
        <v>78</v>
      </c>
      <c r="D37" s="32"/>
      <c r="E37" s="115" t="s">
        <v>121</v>
      </c>
      <c r="F37" s="118"/>
      <c r="G37" s="119"/>
    </row>
    <row r="38" spans="1:7" ht="15" x14ac:dyDescent="0.25">
      <c r="A38" s="54">
        <f t="shared" si="0"/>
        <v>30</v>
      </c>
      <c r="B38" s="30"/>
      <c r="C38" s="46" t="s">
        <v>79</v>
      </c>
      <c r="D38" s="32"/>
      <c r="E38" s="115" t="s">
        <v>121</v>
      </c>
      <c r="F38" s="118"/>
      <c r="G38" s="119"/>
    </row>
    <row r="39" spans="1:7" ht="15" x14ac:dyDescent="0.25">
      <c r="A39" s="54">
        <f t="shared" si="0"/>
        <v>31</v>
      </c>
      <c r="B39" s="80"/>
      <c r="C39" s="106"/>
      <c r="D39" s="106"/>
      <c r="E39" s="128"/>
      <c r="F39" s="129"/>
      <c r="G39" s="129"/>
    </row>
    <row r="40" spans="1:7" ht="15" x14ac:dyDescent="0.25">
      <c r="A40" s="54">
        <f t="shared" si="0"/>
        <v>32</v>
      </c>
      <c r="B40" s="125" t="s">
        <v>237</v>
      </c>
      <c r="C40" s="126"/>
      <c r="D40" s="126"/>
      <c r="E40" s="126"/>
      <c r="F40" s="126"/>
      <c r="G40" s="127"/>
    </row>
    <row r="41" spans="1:7" ht="15" x14ac:dyDescent="0.25">
      <c r="A41" s="54">
        <f t="shared" si="0"/>
        <v>33</v>
      </c>
      <c r="B41" s="30" t="s">
        <v>77</v>
      </c>
      <c r="C41" s="46" t="s">
        <v>73</v>
      </c>
      <c r="D41" s="32"/>
      <c r="E41" s="115" t="s">
        <v>84</v>
      </c>
      <c r="F41" s="118"/>
      <c r="G41" s="119"/>
    </row>
    <row r="42" spans="1:7" ht="15" x14ac:dyDescent="0.25">
      <c r="A42" s="54">
        <f t="shared" si="0"/>
        <v>34</v>
      </c>
      <c r="B42" s="30"/>
      <c r="C42" s="46" t="s">
        <v>78</v>
      </c>
      <c r="D42" s="32"/>
      <c r="E42" s="115" t="s">
        <v>122</v>
      </c>
      <c r="F42" s="118"/>
      <c r="G42" s="119"/>
    </row>
    <row r="43" spans="1:7" ht="15" x14ac:dyDescent="0.25">
      <c r="A43" s="54">
        <f t="shared" si="0"/>
        <v>35</v>
      </c>
      <c r="B43" s="30"/>
      <c r="C43" s="46" t="s">
        <v>79</v>
      </c>
      <c r="D43" s="32"/>
      <c r="E43" s="115" t="s">
        <v>122</v>
      </c>
      <c r="F43" s="118"/>
      <c r="G43" s="119"/>
    </row>
    <row r="44" spans="1:7" ht="15" x14ac:dyDescent="0.25">
      <c r="A44" s="54">
        <f t="shared" si="0"/>
        <v>36</v>
      </c>
      <c r="B44" s="30"/>
      <c r="C44" s="46" t="s">
        <v>80</v>
      </c>
      <c r="D44" s="32"/>
      <c r="E44" s="115" t="s">
        <v>122</v>
      </c>
      <c r="F44" s="118"/>
      <c r="G44" s="119"/>
    </row>
    <row r="45" spans="1:7" ht="15" x14ac:dyDescent="0.25">
      <c r="A45" s="54">
        <f t="shared" si="0"/>
        <v>37</v>
      </c>
      <c r="B45" s="30"/>
      <c r="C45" s="46" t="s">
        <v>81</v>
      </c>
      <c r="D45" s="32"/>
      <c r="E45" s="115" t="s">
        <v>122</v>
      </c>
      <c r="F45" s="118"/>
      <c r="G45" s="119"/>
    </row>
    <row r="46" spans="1:7" ht="15" x14ac:dyDescent="0.25">
      <c r="A46" s="54">
        <f t="shared" si="0"/>
        <v>38</v>
      </c>
      <c r="B46" s="30"/>
      <c r="C46" s="46" t="s">
        <v>82</v>
      </c>
      <c r="D46" s="32"/>
      <c r="E46" s="115" t="s">
        <v>13</v>
      </c>
      <c r="F46" s="118"/>
      <c r="G46" s="119"/>
    </row>
    <row r="47" spans="1:7" ht="15" x14ac:dyDescent="0.25">
      <c r="A47" s="54">
        <f t="shared" si="0"/>
        <v>39</v>
      </c>
      <c r="B47" s="30"/>
      <c r="C47" s="46"/>
      <c r="D47" s="32"/>
      <c r="E47" s="103"/>
      <c r="F47" s="104"/>
      <c r="G47" s="105"/>
    </row>
    <row r="48" spans="1:7" ht="15" x14ac:dyDescent="0.25">
      <c r="A48" s="54">
        <f t="shared" si="0"/>
        <v>40</v>
      </c>
      <c r="B48" s="30" t="s">
        <v>103</v>
      </c>
      <c r="C48" s="46" t="s">
        <v>78</v>
      </c>
      <c r="D48" s="32"/>
      <c r="E48" s="115" t="s">
        <v>91</v>
      </c>
      <c r="F48" s="118"/>
      <c r="G48" s="119"/>
    </row>
    <row r="49" spans="1:7" ht="15" x14ac:dyDescent="0.25">
      <c r="A49" s="54">
        <f t="shared" si="0"/>
        <v>41</v>
      </c>
      <c r="B49" s="30"/>
      <c r="C49" s="46" t="s">
        <v>79</v>
      </c>
      <c r="D49" s="32"/>
      <c r="E49" s="115" t="s">
        <v>91</v>
      </c>
      <c r="F49" s="118"/>
      <c r="G49" s="119"/>
    </row>
    <row r="50" spans="1:7" ht="15" x14ac:dyDescent="0.25">
      <c r="A50" s="54">
        <f t="shared" si="0"/>
        <v>42</v>
      </c>
      <c r="B50" s="30"/>
      <c r="C50" s="46" t="s">
        <v>80</v>
      </c>
      <c r="D50" s="32"/>
      <c r="E50" s="115" t="s">
        <v>13</v>
      </c>
      <c r="F50" s="118"/>
      <c r="G50" s="119"/>
    </row>
    <row r="51" spans="1:7" ht="15" x14ac:dyDescent="0.25">
      <c r="A51" s="54">
        <f t="shared" si="0"/>
        <v>43</v>
      </c>
      <c r="B51" s="30"/>
      <c r="C51" s="46"/>
      <c r="D51" s="32"/>
      <c r="E51" s="103"/>
      <c r="F51" s="104"/>
      <c r="G51" s="105"/>
    </row>
    <row r="52" spans="1:7" ht="15" x14ac:dyDescent="0.25">
      <c r="A52" s="54">
        <f t="shared" si="0"/>
        <v>44</v>
      </c>
      <c r="B52" s="30" t="s">
        <v>187</v>
      </c>
      <c r="C52" s="46"/>
      <c r="D52" s="32"/>
      <c r="E52" s="115" t="s">
        <v>188</v>
      </c>
      <c r="F52" s="118"/>
      <c r="G52" s="119"/>
    </row>
    <row r="53" spans="1:7" ht="15" x14ac:dyDescent="0.25">
      <c r="A53" s="54">
        <f t="shared" si="0"/>
        <v>45</v>
      </c>
      <c r="B53" s="30"/>
      <c r="C53" s="46"/>
      <c r="D53" s="32"/>
      <c r="E53" s="115"/>
      <c r="F53" s="118"/>
      <c r="G53" s="119"/>
    </row>
    <row r="54" spans="1:7" ht="15" x14ac:dyDescent="0.25">
      <c r="A54" s="54">
        <f t="shared" si="0"/>
        <v>46</v>
      </c>
      <c r="B54" s="30" t="s">
        <v>77</v>
      </c>
      <c r="C54" s="46" t="s">
        <v>73</v>
      </c>
      <c r="D54" s="32"/>
      <c r="E54" s="115" t="s">
        <v>84</v>
      </c>
      <c r="F54" s="118"/>
      <c r="G54" s="119"/>
    </row>
    <row r="55" spans="1:7" ht="15" x14ac:dyDescent="0.25">
      <c r="A55" s="54">
        <f t="shared" si="0"/>
        <v>47</v>
      </c>
      <c r="B55" s="30"/>
      <c r="C55" s="46" t="s">
        <v>78</v>
      </c>
      <c r="D55" s="32"/>
      <c r="E55" s="115" t="s">
        <v>122</v>
      </c>
      <c r="F55" s="118"/>
      <c r="G55" s="119"/>
    </row>
    <row r="56" spans="1:7" ht="15" x14ac:dyDescent="0.25">
      <c r="A56" s="54">
        <f t="shared" si="0"/>
        <v>48</v>
      </c>
      <c r="B56" s="30"/>
      <c r="C56" s="46" t="s">
        <v>79</v>
      </c>
      <c r="D56" s="32"/>
      <c r="E56" s="115" t="s">
        <v>122</v>
      </c>
      <c r="F56" s="118"/>
      <c r="G56" s="119"/>
    </row>
    <row r="57" spans="1:7" ht="15" x14ac:dyDescent="0.25">
      <c r="A57" s="54">
        <f t="shared" si="0"/>
        <v>49</v>
      </c>
      <c r="B57" s="30"/>
      <c r="C57" s="46" t="s">
        <v>80</v>
      </c>
      <c r="D57" s="32"/>
      <c r="E57" s="115" t="s">
        <v>122</v>
      </c>
      <c r="F57" s="118"/>
      <c r="G57" s="119"/>
    </row>
    <row r="58" spans="1:7" ht="15" x14ac:dyDescent="0.25">
      <c r="A58" s="54">
        <f t="shared" si="0"/>
        <v>50</v>
      </c>
      <c r="B58" s="30"/>
      <c r="C58" s="46" t="s">
        <v>81</v>
      </c>
      <c r="D58" s="32"/>
      <c r="E58" s="115" t="s">
        <v>122</v>
      </c>
      <c r="F58" s="118"/>
      <c r="G58" s="119"/>
    </row>
    <row r="59" spans="1:7" ht="15" x14ac:dyDescent="0.25">
      <c r="A59" s="54">
        <f t="shared" si="0"/>
        <v>51</v>
      </c>
      <c r="B59" s="30"/>
      <c r="C59" s="46" t="s">
        <v>82</v>
      </c>
      <c r="D59" s="32"/>
      <c r="E59" s="115" t="s">
        <v>13</v>
      </c>
      <c r="F59" s="118"/>
      <c r="G59" s="119"/>
    </row>
    <row r="60" spans="1:7" ht="15" x14ac:dyDescent="0.25">
      <c r="A60" s="54">
        <f t="shared" si="0"/>
        <v>52</v>
      </c>
      <c r="B60" s="30"/>
      <c r="C60" s="46"/>
      <c r="D60" s="32"/>
      <c r="E60" s="103"/>
      <c r="F60" s="104"/>
      <c r="G60" s="105"/>
    </row>
    <row r="61" spans="1:7" ht="15" x14ac:dyDescent="0.25">
      <c r="A61" s="54">
        <f t="shared" si="0"/>
        <v>53</v>
      </c>
      <c r="B61" s="125" t="s">
        <v>185</v>
      </c>
      <c r="C61" s="126"/>
      <c r="D61" s="126"/>
      <c r="E61" s="126"/>
      <c r="F61" s="126"/>
      <c r="G61" s="127"/>
    </row>
    <row r="62" spans="1:7" ht="15" x14ac:dyDescent="0.25">
      <c r="A62" s="54">
        <f t="shared" si="0"/>
        <v>54</v>
      </c>
      <c r="B62" s="30" t="s">
        <v>186</v>
      </c>
      <c r="C62" s="46" t="s">
        <v>78</v>
      </c>
      <c r="D62" s="32"/>
      <c r="E62" s="115" t="s">
        <v>91</v>
      </c>
      <c r="F62" s="118"/>
      <c r="G62" s="119"/>
    </row>
    <row r="63" spans="1:7" ht="15" x14ac:dyDescent="0.25">
      <c r="A63" s="54">
        <f t="shared" si="0"/>
        <v>55</v>
      </c>
      <c r="B63" s="30"/>
      <c r="C63" s="46" t="s">
        <v>79</v>
      </c>
      <c r="D63" s="32"/>
      <c r="E63" s="115" t="s">
        <v>183</v>
      </c>
      <c r="F63" s="118"/>
      <c r="G63" s="119"/>
    </row>
    <row r="64" spans="1:7" ht="15" x14ac:dyDescent="0.25">
      <c r="A64" s="54">
        <f t="shared" si="0"/>
        <v>56</v>
      </c>
      <c r="B64" s="80"/>
      <c r="C64" s="106"/>
      <c r="D64" s="106"/>
      <c r="E64" s="128"/>
      <c r="F64" s="129"/>
      <c r="G64" s="129"/>
    </row>
    <row r="65" spans="1:7" ht="15" x14ac:dyDescent="0.25">
      <c r="A65" s="54">
        <f t="shared" si="0"/>
        <v>57</v>
      </c>
      <c r="B65" s="30" t="s">
        <v>189</v>
      </c>
      <c r="C65" s="46" t="s">
        <v>73</v>
      </c>
      <c r="D65" s="32"/>
      <c r="E65" s="115" t="s">
        <v>91</v>
      </c>
      <c r="F65" s="118"/>
      <c r="G65" s="119"/>
    </row>
    <row r="66" spans="1:7" ht="12.75" customHeight="1" x14ac:dyDescent="0.25">
      <c r="A66" s="54">
        <f t="shared" si="0"/>
        <v>58</v>
      </c>
      <c r="B66" s="30"/>
      <c r="C66" s="46" t="s">
        <v>74</v>
      </c>
      <c r="D66" s="32"/>
      <c r="E66" s="115" t="s">
        <v>89</v>
      </c>
      <c r="F66" s="118"/>
      <c r="G66" s="119"/>
    </row>
    <row r="67" spans="1:7" ht="15" x14ac:dyDescent="0.25">
      <c r="A67" s="54">
        <f t="shared" si="0"/>
        <v>59</v>
      </c>
      <c r="B67" s="30"/>
      <c r="C67" s="46" t="s">
        <v>182</v>
      </c>
      <c r="D67" s="32"/>
      <c r="E67" s="115" t="s">
        <v>184</v>
      </c>
      <c r="F67" s="118"/>
      <c r="G67" s="119"/>
    </row>
    <row r="68" spans="1:7" ht="15" x14ac:dyDescent="0.2">
      <c r="A68" s="54">
        <f t="shared" si="0"/>
        <v>60</v>
      </c>
      <c r="B68" s="65"/>
      <c r="C68" s="46"/>
      <c r="D68" s="66"/>
      <c r="E68" s="122"/>
      <c r="F68" s="123"/>
      <c r="G68" s="124"/>
    </row>
    <row r="69" spans="1:7" ht="15" x14ac:dyDescent="0.25">
      <c r="A69" s="54">
        <f t="shared" si="0"/>
        <v>61</v>
      </c>
      <c r="B69" s="125" t="s">
        <v>190</v>
      </c>
      <c r="C69" s="126"/>
      <c r="D69" s="126"/>
      <c r="E69" s="126"/>
      <c r="F69" s="126"/>
      <c r="G69" s="127"/>
    </row>
    <row r="70" spans="1:7" ht="15" x14ac:dyDescent="0.25">
      <c r="A70" s="54">
        <f t="shared" si="0"/>
        <v>62</v>
      </c>
      <c r="B70" s="30" t="s">
        <v>72</v>
      </c>
      <c r="C70" s="46" t="s">
        <v>73</v>
      </c>
      <c r="D70" s="32"/>
      <c r="E70" s="115" t="s">
        <v>178</v>
      </c>
      <c r="F70" s="118"/>
      <c r="G70" s="119"/>
    </row>
    <row r="71" spans="1:7" ht="15" x14ac:dyDescent="0.25">
      <c r="A71" s="54">
        <f t="shared" si="0"/>
        <v>63</v>
      </c>
      <c r="B71" s="30"/>
      <c r="C71" s="46" t="s">
        <v>74</v>
      </c>
      <c r="D71" s="32"/>
      <c r="E71" s="115" t="s">
        <v>89</v>
      </c>
      <c r="F71" s="118"/>
      <c r="G71" s="119"/>
    </row>
    <row r="72" spans="1:7" ht="15" x14ac:dyDescent="0.25">
      <c r="A72" s="54">
        <f t="shared" si="0"/>
        <v>64</v>
      </c>
      <c r="B72" s="30"/>
      <c r="C72" s="46" t="s">
        <v>75</v>
      </c>
      <c r="D72" s="32"/>
      <c r="E72" s="115" t="s">
        <v>13</v>
      </c>
      <c r="F72" s="118"/>
      <c r="G72" s="119"/>
    </row>
    <row r="73" spans="1:7" ht="15" x14ac:dyDescent="0.2">
      <c r="A73" s="54">
        <f t="shared" si="0"/>
        <v>65</v>
      </c>
      <c r="B73" s="65"/>
      <c r="C73" s="46" t="s">
        <v>76</v>
      </c>
      <c r="D73" s="66"/>
      <c r="E73" s="122" t="s">
        <v>179</v>
      </c>
      <c r="F73" s="123"/>
      <c r="G73" s="124"/>
    </row>
    <row r="74" spans="1:7" ht="15" x14ac:dyDescent="0.25">
      <c r="A74" s="54">
        <f t="shared" ref="A74:A137" si="1">A73+1</f>
        <v>66</v>
      </c>
      <c r="B74" s="30"/>
      <c r="C74" s="46"/>
      <c r="D74" s="32"/>
      <c r="E74" s="115"/>
      <c r="F74" s="118"/>
      <c r="G74" s="119"/>
    </row>
    <row r="75" spans="1:7" ht="15" x14ac:dyDescent="0.25">
      <c r="A75" s="54">
        <f t="shared" si="1"/>
        <v>67</v>
      </c>
      <c r="B75" s="30" t="s">
        <v>77</v>
      </c>
      <c r="C75" s="46" t="s">
        <v>73</v>
      </c>
      <c r="D75" s="32"/>
      <c r="E75" s="115" t="s">
        <v>84</v>
      </c>
      <c r="F75" s="118"/>
      <c r="G75" s="119"/>
    </row>
    <row r="76" spans="1:7" ht="15" x14ac:dyDescent="0.25">
      <c r="A76" s="54">
        <f t="shared" si="1"/>
        <v>68</v>
      </c>
      <c r="B76" s="30"/>
      <c r="C76" s="46" t="s">
        <v>78</v>
      </c>
      <c r="D76" s="32"/>
      <c r="E76" s="115" t="s">
        <v>191</v>
      </c>
      <c r="F76" s="118"/>
      <c r="G76" s="119"/>
    </row>
    <row r="77" spans="1:7" ht="15" x14ac:dyDescent="0.25">
      <c r="A77" s="54">
        <f t="shared" si="1"/>
        <v>69</v>
      </c>
      <c r="B77" s="30"/>
      <c r="C77" s="46" t="s">
        <v>79</v>
      </c>
      <c r="D77" s="32"/>
      <c r="E77" s="115" t="s">
        <v>191</v>
      </c>
      <c r="F77" s="118"/>
      <c r="G77" s="119"/>
    </row>
    <row r="78" spans="1:7" ht="15" x14ac:dyDescent="0.25">
      <c r="A78" s="54">
        <f t="shared" si="1"/>
        <v>70</v>
      </c>
      <c r="B78" s="30"/>
      <c r="C78" s="46" t="s">
        <v>80</v>
      </c>
      <c r="D78" s="32"/>
      <c r="E78" s="115" t="s">
        <v>191</v>
      </c>
      <c r="F78" s="118"/>
      <c r="G78" s="119"/>
    </row>
    <row r="79" spans="1:7" ht="12.75" customHeight="1" x14ac:dyDescent="0.25">
      <c r="A79" s="54">
        <f t="shared" si="1"/>
        <v>71</v>
      </c>
      <c r="B79" s="30"/>
      <c r="C79" s="46" t="s">
        <v>81</v>
      </c>
      <c r="D79" s="32"/>
      <c r="E79" s="115" t="s">
        <v>191</v>
      </c>
      <c r="F79" s="118"/>
      <c r="G79" s="119"/>
    </row>
    <row r="80" spans="1:7" x14ac:dyDescent="0.2">
      <c r="A80" s="54">
        <f t="shared" si="1"/>
        <v>72</v>
      </c>
      <c r="B80" s="30"/>
      <c r="C80" s="46"/>
      <c r="D80" s="32"/>
      <c r="E80" s="115" t="s">
        <v>192</v>
      </c>
      <c r="F80" s="116"/>
      <c r="G80" s="117"/>
    </row>
    <row r="81" spans="1:7" ht="15" x14ac:dyDescent="0.25">
      <c r="A81" s="54">
        <f t="shared" si="1"/>
        <v>73</v>
      </c>
      <c r="B81" s="30"/>
      <c r="C81" s="46" t="s">
        <v>82</v>
      </c>
      <c r="D81" s="32"/>
      <c r="E81" s="115" t="s">
        <v>13</v>
      </c>
      <c r="F81" s="118"/>
      <c r="G81" s="119"/>
    </row>
    <row r="82" spans="1:7" ht="15" x14ac:dyDescent="0.25">
      <c r="A82" s="54">
        <f t="shared" si="1"/>
        <v>74</v>
      </c>
      <c r="B82" s="80"/>
      <c r="C82" s="106"/>
      <c r="D82" s="106"/>
      <c r="E82" s="128"/>
      <c r="F82" s="129"/>
      <c r="G82" s="129"/>
    </row>
    <row r="83" spans="1:7" ht="15" x14ac:dyDescent="0.25">
      <c r="A83" s="54">
        <f t="shared" si="1"/>
        <v>75</v>
      </c>
      <c r="B83" s="125" t="s">
        <v>196</v>
      </c>
      <c r="C83" s="126"/>
      <c r="D83" s="126"/>
      <c r="E83" s="126"/>
      <c r="F83" s="126"/>
      <c r="G83" s="127"/>
    </row>
    <row r="84" spans="1:7" ht="15" x14ac:dyDescent="0.25">
      <c r="A84" s="54">
        <f t="shared" si="1"/>
        <v>76</v>
      </c>
      <c r="B84" s="30" t="s">
        <v>101</v>
      </c>
      <c r="C84" s="46" t="s">
        <v>73</v>
      </c>
      <c r="D84" s="32"/>
      <c r="E84" s="115" t="s">
        <v>90</v>
      </c>
      <c r="F84" s="118"/>
      <c r="G84" s="119"/>
    </row>
    <row r="85" spans="1:7" ht="15" x14ac:dyDescent="0.25">
      <c r="A85" s="54">
        <f t="shared" si="1"/>
        <v>77</v>
      </c>
      <c r="B85" s="30"/>
      <c r="C85" s="46" t="s">
        <v>74</v>
      </c>
      <c r="D85" s="32"/>
      <c r="E85" s="115" t="s">
        <v>89</v>
      </c>
      <c r="F85" s="118"/>
      <c r="G85" s="119"/>
    </row>
    <row r="86" spans="1:7" ht="15" x14ac:dyDescent="0.25">
      <c r="A86" s="54">
        <f t="shared" si="1"/>
        <v>78</v>
      </c>
      <c r="B86" s="30"/>
      <c r="C86" s="46" t="s">
        <v>75</v>
      </c>
      <c r="D86" s="32"/>
      <c r="E86" s="115" t="s">
        <v>13</v>
      </c>
      <c r="F86" s="118"/>
      <c r="G86" s="119"/>
    </row>
    <row r="87" spans="1:7" ht="15" x14ac:dyDescent="0.2">
      <c r="A87" s="54">
        <f t="shared" si="1"/>
        <v>79</v>
      </c>
      <c r="B87" s="65"/>
      <c r="C87" s="46" t="s">
        <v>102</v>
      </c>
      <c r="D87" s="66"/>
      <c r="E87" s="122" t="s">
        <v>193</v>
      </c>
      <c r="F87" s="123"/>
      <c r="G87" s="124"/>
    </row>
    <row r="88" spans="1:7" ht="15" x14ac:dyDescent="0.25">
      <c r="A88" s="54">
        <f t="shared" si="1"/>
        <v>80</v>
      </c>
      <c r="B88" s="30"/>
      <c r="C88" s="46"/>
      <c r="D88" s="32"/>
      <c r="E88" s="115"/>
      <c r="F88" s="118"/>
      <c r="G88" s="119"/>
    </row>
    <row r="89" spans="1:7" ht="15" x14ac:dyDescent="0.25">
      <c r="A89" s="54">
        <f t="shared" si="1"/>
        <v>81</v>
      </c>
      <c r="B89" s="30" t="s">
        <v>77</v>
      </c>
      <c r="C89" s="46" t="s">
        <v>73</v>
      </c>
      <c r="D89" s="32"/>
      <c r="E89" s="115" t="s">
        <v>89</v>
      </c>
      <c r="F89" s="118"/>
      <c r="G89" s="119"/>
    </row>
    <row r="90" spans="1:7" ht="15" x14ac:dyDescent="0.25">
      <c r="A90" s="54">
        <f t="shared" si="1"/>
        <v>82</v>
      </c>
      <c r="B90" s="30"/>
      <c r="C90" s="46" t="s">
        <v>78</v>
      </c>
      <c r="D90" s="32"/>
      <c r="E90" s="115" t="s">
        <v>13</v>
      </c>
      <c r="F90" s="118"/>
      <c r="G90" s="119"/>
    </row>
    <row r="91" spans="1:7" ht="15" x14ac:dyDescent="0.25">
      <c r="A91" s="54">
        <f t="shared" si="1"/>
        <v>83</v>
      </c>
      <c r="B91" s="30"/>
      <c r="C91" s="46" t="s">
        <v>79</v>
      </c>
      <c r="D91" s="32"/>
      <c r="E91" s="115" t="s">
        <v>13</v>
      </c>
      <c r="F91" s="118"/>
      <c r="G91" s="119"/>
    </row>
    <row r="92" spans="1:7" ht="15" x14ac:dyDescent="0.25">
      <c r="A92" s="54">
        <f t="shared" si="1"/>
        <v>84</v>
      </c>
      <c r="B92" s="30"/>
      <c r="C92" s="46" t="s">
        <v>80</v>
      </c>
      <c r="D92" s="32"/>
      <c r="E92" s="115" t="s">
        <v>13</v>
      </c>
      <c r="F92" s="118"/>
      <c r="G92" s="119"/>
    </row>
    <row r="93" spans="1:7" ht="15" x14ac:dyDescent="0.25">
      <c r="A93" s="54">
        <f t="shared" si="1"/>
        <v>85</v>
      </c>
      <c r="B93" s="30"/>
      <c r="C93" s="46" t="s">
        <v>81</v>
      </c>
      <c r="D93" s="32"/>
      <c r="E93" s="115" t="s">
        <v>191</v>
      </c>
      <c r="F93" s="118"/>
      <c r="G93" s="119"/>
    </row>
    <row r="94" spans="1:7" x14ac:dyDescent="0.2">
      <c r="A94" s="54">
        <f t="shared" si="1"/>
        <v>86</v>
      </c>
      <c r="B94" s="30"/>
      <c r="C94" s="46"/>
      <c r="D94" s="32"/>
      <c r="E94" s="115" t="s">
        <v>192</v>
      </c>
      <c r="F94" s="116"/>
      <c r="G94" s="117"/>
    </row>
    <row r="95" spans="1:7" ht="15" x14ac:dyDescent="0.25">
      <c r="A95" s="54">
        <f t="shared" si="1"/>
        <v>87</v>
      </c>
      <c r="B95" s="30"/>
      <c r="C95" s="46" t="s">
        <v>82</v>
      </c>
      <c r="D95" s="32"/>
      <c r="E95" s="115" t="s">
        <v>13</v>
      </c>
      <c r="F95" s="118"/>
      <c r="G95" s="119"/>
    </row>
    <row r="96" spans="1:7" ht="15" x14ac:dyDescent="0.25">
      <c r="A96" s="54">
        <f t="shared" si="1"/>
        <v>88</v>
      </c>
      <c r="B96" s="80"/>
      <c r="C96" s="106"/>
      <c r="D96" s="106"/>
      <c r="E96" s="128"/>
      <c r="F96" s="129"/>
      <c r="G96" s="129"/>
    </row>
    <row r="97" spans="1:7" ht="15" x14ac:dyDescent="0.25">
      <c r="A97" s="54">
        <f t="shared" si="1"/>
        <v>89</v>
      </c>
      <c r="B97" s="125" t="s">
        <v>194</v>
      </c>
      <c r="C97" s="126"/>
      <c r="D97" s="126"/>
      <c r="E97" s="126"/>
      <c r="F97" s="126"/>
      <c r="G97" s="127"/>
    </row>
    <row r="98" spans="1:7" ht="15" x14ac:dyDescent="0.25">
      <c r="A98" s="54">
        <f t="shared" si="1"/>
        <v>90</v>
      </c>
      <c r="B98" s="30" t="s">
        <v>101</v>
      </c>
      <c r="C98" s="46" t="s">
        <v>73</v>
      </c>
      <c r="D98" s="32"/>
      <c r="E98" s="115" t="s">
        <v>90</v>
      </c>
      <c r="F98" s="118"/>
      <c r="G98" s="119"/>
    </row>
    <row r="99" spans="1:7" ht="15" x14ac:dyDescent="0.25">
      <c r="A99" s="54">
        <f t="shared" si="1"/>
        <v>91</v>
      </c>
      <c r="B99" s="30"/>
      <c r="C99" s="46" t="s">
        <v>74</v>
      </c>
      <c r="D99" s="32"/>
      <c r="E99" s="115" t="s">
        <v>89</v>
      </c>
      <c r="F99" s="118"/>
      <c r="G99" s="119"/>
    </row>
    <row r="100" spans="1:7" ht="15" x14ac:dyDescent="0.25">
      <c r="A100" s="54">
        <f t="shared" si="1"/>
        <v>92</v>
      </c>
      <c r="B100" s="30"/>
      <c r="C100" s="46" t="s">
        <v>75</v>
      </c>
      <c r="D100" s="32"/>
      <c r="E100" s="115" t="s">
        <v>13</v>
      </c>
      <c r="F100" s="118"/>
      <c r="G100" s="119"/>
    </row>
    <row r="101" spans="1:7" ht="15" x14ac:dyDescent="0.2">
      <c r="A101" s="54">
        <f t="shared" si="1"/>
        <v>93</v>
      </c>
      <c r="B101" s="65"/>
      <c r="C101" s="46" t="s">
        <v>102</v>
      </c>
      <c r="D101" s="66"/>
      <c r="E101" s="122" t="s">
        <v>195</v>
      </c>
      <c r="F101" s="123"/>
      <c r="G101" s="124"/>
    </row>
    <row r="102" spans="1:7" ht="15" x14ac:dyDescent="0.25">
      <c r="A102" s="54">
        <f t="shared" si="1"/>
        <v>94</v>
      </c>
      <c r="B102" s="30"/>
      <c r="C102" s="46"/>
      <c r="D102" s="32"/>
      <c r="E102" s="115"/>
      <c r="F102" s="118"/>
      <c r="G102" s="119"/>
    </row>
    <row r="103" spans="1:7" ht="15" x14ac:dyDescent="0.25">
      <c r="A103" s="54">
        <f t="shared" si="1"/>
        <v>95</v>
      </c>
      <c r="B103" s="30" t="s">
        <v>77</v>
      </c>
      <c r="C103" s="46" t="s">
        <v>73</v>
      </c>
      <c r="D103" s="32"/>
      <c r="E103" s="115" t="s">
        <v>89</v>
      </c>
      <c r="F103" s="118"/>
      <c r="G103" s="119"/>
    </row>
    <row r="104" spans="1:7" ht="15" x14ac:dyDescent="0.25">
      <c r="A104" s="54">
        <f t="shared" si="1"/>
        <v>96</v>
      </c>
      <c r="B104" s="30"/>
      <c r="C104" s="46" t="s">
        <v>78</v>
      </c>
      <c r="D104" s="32"/>
      <c r="E104" s="115" t="s">
        <v>13</v>
      </c>
      <c r="F104" s="118"/>
      <c r="G104" s="119"/>
    </row>
    <row r="105" spans="1:7" ht="15" x14ac:dyDescent="0.25">
      <c r="A105" s="54">
        <f t="shared" si="1"/>
        <v>97</v>
      </c>
      <c r="B105" s="30"/>
      <c r="C105" s="46" t="s">
        <v>79</v>
      </c>
      <c r="D105" s="32"/>
      <c r="E105" s="115" t="s">
        <v>13</v>
      </c>
      <c r="F105" s="118"/>
      <c r="G105" s="119"/>
    </row>
    <row r="106" spans="1:7" ht="15" x14ac:dyDescent="0.25">
      <c r="A106" s="54">
        <f t="shared" si="1"/>
        <v>98</v>
      </c>
      <c r="B106" s="30"/>
      <c r="C106" s="46" t="s">
        <v>80</v>
      </c>
      <c r="D106" s="32"/>
      <c r="E106" s="115" t="s">
        <v>13</v>
      </c>
      <c r="F106" s="118"/>
      <c r="G106" s="119"/>
    </row>
    <row r="107" spans="1:7" ht="15" x14ac:dyDescent="0.25">
      <c r="A107" s="54">
        <f t="shared" si="1"/>
        <v>99</v>
      </c>
      <c r="B107" s="30"/>
      <c r="C107" s="46" t="s">
        <v>81</v>
      </c>
      <c r="D107" s="32"/>
      <c r="E107" s="115" t="s">
        <v>191</v>
      </c>
      <c r="F107" s="118"/>
      <c r="G107" s="119"/>
    </row>
    <row r="108" spans="1:7" x14ac:dyDescent="0.2">
      <c r="A108" s="54">
        <f t="shared" si="1"/>
        <v>100</v>
      </c>
      <c r="B108" s="30"/>
      <c r="C108" s="46"/>
      <c r="D108" s="32"/>
      <c r="E108" s="115" t="s">
        <v>192</v>
      </c>
      <c r="F108" s="116"/>
      <c r="G108" s="117"/>
    </row>
    <row r="109" spans="1:7" ht="15" x14ac:dyDescent="0.25">
      <c r="A109" s="54">
        <f t="shared" si="1"/>
        <v>101</v>
      </c>
      <c r="B109" s="30"/>
      <c r="C109" s="46" t="s">
        <v>82</v>
      </c>
      <c r="D109" s="32"/>
      <c r="E109" s="115" t="s">
        <v>13</v>
      </c>
      <c r="F109" s="118"/>
      <c r="G109" s="119"/>
    </row>
    <row r="110" spans="1:7" ht="15" x14ac:dyDescent="0.25">
      <c r="A110" s="54">
        <f t="shared" si="1"/>
        <v>102</v>
      </c>
      <c r="B110" s="80"/>
      <c r="C110" s="106"/>
      <c r="D110" s="106"/>
      <c r="E110" s="128"/>
      <c r="F110" s="129"/>
      <c r="G110" s="129"/>
    </row>
    <row r="111" spans="1:7" ht="15" x14ac:dyDescent="0.25">
      <c r="A111" s="54">
        <f t="shared" si="1"/>
        <v>103</v>
      </c>
      <c r="B111" s="125" t="s">
        <v>198</v>
      </c>
      <c r="C111" s="126"/>
      <c r="D111" s="126"/>
      <c r="E111" s="126"/>
      <c r="F111" s="126"/>
      <c r="G111" s="127"/>
    </row>
    <row r="112" spans="1:7" ht="15" x14ac:dyDescent="0.25">
      <c r="A112" s="54">
        <f t="shared" si="1"/>
        <v>104</v>
      </c>
      <c r="B112" s="30" t="s">
        <v>72</v>
      </c>
      <c r="C112" s="46" t="s">
        <v>73</v>
      </c>
      <c r="D112" s="32"/>
      <c r="E112" s="115" t="s">
        <v>98</v>
      </c>
      <c r="F112" s="118"/>
      <c r="G112" s="119"/>
    </row>
    <row r="113" spans="1:7" ht="15" x14ac:dyDescent="0.25">
      <c r="A113" s="54">
        <f t="shared" si="1"/>
        <v>105</v>
      </c>
      <c r="B113" s="30"/>
      <c r="C113" s="46" t="s">
        <v>74</v>
      </c>
      <c r="D113" s="32"/>
      <c r="E113" s="115" t="s">
        <v>89</v>
      </c>
      <c r="F113" s="118"/>
      <c r="G113" s="119"/>
    </row>
    <row r="114" spans="1:7" ht="15" x14ac:dyDescent="0.25">
      <c r="A114" s="54">
        <f t="shared" si="1"/>
        <v>106</v>
      </c>
      <c r="B114" s="30"/>
      <c r="C114" s="46" t="s">
        <v>75</v>
      </c>
      <c r="D114" s="32"/>
      <c r="E114" s="115" t="s">
        <v>13</v>
      </c>
      <c r="F114" s="118"/>
      <c r="G114" s="119"/>
    </row>
    <row r="115" spans="1:7" ht="15" x14ac:dyDescent="0.2">
      <c r="A115" s="54">
        <f t="shared" si="1"/>
        <v>107</v>
      </c>
      <c r="B115" s="65"/>
      <c r="C115" s="46" t="s">
        <v>76</v>
      </c>
      <c r="D115" s="66"/>
      <c r="E115" s="122" t="s">
        <v>205</v>
      </c>
      <c r="F115" s="123"/>
      <c r="G115" s="124"/>
    </row>
    <row r="116" spans="1:7" ht="15" x14ac:dyDescent="0.25">
      <c r="A116" s="54">
        <f t="shared" si="1"/>
        <v>108</v>
      </c>
      <c r="B116" s="30"/>
      <c r="C116" s="46"/>
      <c r="D116" s="32"/>
      <c r="E116" s="115"/>
      <c r="F116" s="118"/>
      <c r="G116" s="119"/>
    </row>
    <row r="117" spans="1:7" ht="15" x14ac:dyDescent="0.25">
      <c r="A117" s="54">
        <f t="shared" si="1"/>
        <v>109</v>
      </c>
      <c r="B117" s="30" t="s">
        <v>77</v>
      </c>
      <c r="C117" s="46" t="s">
        <v>73</v>
      </c>
      <c r="D117" s="32"/>
      <c r="E117" s="115" t="s">
        <v>84</v>
      </c>
      <c r="F117" s="118"/>
      <c r="G117" s="119"/>
    </row>
    <row r="118" spans="1:7" ht="15" x14ac:dyDescent="0.25">
      <c r="A118" s="54">
        <f t="shared" si="1"/>
        <v>110</v>
      </c>
      <c r="B118" s="30"/>
      <c r="C118" s="46" t="s">
        <v>78</v>
      </c>
      <c r="D118" s="32"/>
      <c r="E118" s="115" t="s">
        <v>122</v>
      </c>
      <c r="F118" s="118"/>
      <c r="G118" s="119"/>
    </row>
    <row r="119" spans="1:7" ht="15" x14ac:dyDescent="0.25">
      <c r="A119" s="54">
        <f t="shared" si="1"/>
        <v>111</v>
      </c>
      <c r="B119" s="30"/>
      <c r="C119" s="46" t="s">
        <v>79</v>
      </c>
      <c r="D119" s="32"/>
      <c r="E119" s="115" t="s">
        <v>122</v>
      </c>
      <c r="F119" s="118"/>
      <c r="G119" s="119"/>
    </row>
    <row r="120" spans="1:7" ht="15" x14ac:dyDescent="0.25">
      <c r="A120" s="54">
        <f t="shared" si="1"/>
        <v>112</v>
      </c>
      <c r="B120" s="30"/>
      <c r="C120" s="46" t="s">
        <v>80</v>
      </c>
      <c r="D120" s="32"/>
      <c r="E120" s="115" t="s">
        <v>122</v>
      </c>
      <c r="F120" s="118"/>
      <c r="G120" s="119"/>
    </row>
    <row r="121" spans="1:7" ht="15" x14ac:dyDescent="0.25">
      <c r="A121" s="54">
        <f t="shared" si="1"/>
        <v>113</v>
      </c>
      <c r="B121" s="30"/>
      <c r="C121" s="46" t="s">
        <v>81</v>
      </c>
      <c r="D121" s="32"/>
      <c r="E121" s="115" t="s">
        <v>200</v>
      </c>
      <c r="F121" s="118"/>
      <c r="G121" s="119"/>
    </row>
    <row r="122" spans="1:7" x14ac:dyDescent="0.2">
      <c r="A122" s="54">
        <f t="shared" si="1"/>
        <v>114</v>
      </c>
      <c r="B122" s="30"/>
      <c r="C122" s="46"/>
      <c r="D122" s="32"/>
      <c r="E122" s="115" t="s">
        <v>201</v>
      </c>
      <c r="F122" s="116"/>
      <c r="G122" s="117"/>
    </row>
    <row r="123" spans="1:7" ht="15" x14ac:dyDescent="0.25">
      <c r="A123" s="54">
        <f t="shared" si="1"/>
        <v>115</v>
      </c>
      <c r="B123" s="30"/>
      <c r="C123" s="46" t="s">
        <v>82</v>
      </c>
      <c r="D123" s="32"/>
      <c r="E123" s="115" t="s">
        <v>208</v>
      </c>
      <c r="F123" s="118"/>
      <c r="G123" s="119"/>
    </row>
    <row r="124" spans="1:7" ht="15" x14ac:dyDescent="0.25">
      <c r="A124" s="54">
        <f t="shared" si="1"/>
        <v>116</v>
      </c>
      <c r="B124" s="30"/>
      <c r="C124" s="46"/>
      <c r="D124" s="32"/>
      <c r="E124" s="103"/>
      <c r="F124" s="104"/>
      <c r="G124" s="105"/>
    </row>
    <row r="125" spans="1:7" ht="15" x14ac:dyDescent="0.25">
      <c r="A125" s="54">
        <f t="shared" si="1"/>
        <v>117</v>
      </c>
      <c r="B125" s="30" t="s">
        <v>202</v>
      </c>
      <c r="C125" s="46" t="s">
        <v>73</v>
      </c>
      <c r="D125" s="32"/>
      <c r="E125" s="115" t="s">
        <v>203</v>
      </c>
      <c r="F125" s="118"/>
      <c r="G125" s="119"/>
    </row>
    <row r="126" spans="1:7" ht="15" x14ac:dyDescent="0.25">
      <c r="A126" s="54">
        <f t="shared" si="1"/>
        <v>118</v>
      </c>
      <c r="B126" s="30"/>
      <c r="C126" s="46" t="s">
        <v>78</v>
      </c>
      <c r="D126" s="32"/>
      <c r="E126" s="115" t="s">
        <v>200</v>
      </c>
      <c r="F126" s="118"/>
      <c r="G126" s="119"/>
    </row>
    <row r="127" spans="1:7" ht="15" x14ac:dyDescent="0.25">
      <c r="A127" s="54">
        <f t="shared" si="1"/>
        <v>119</v>
      </c>
      <c r="B127" s="30"/>
      <c r="C127" s="46"/>
      <c r="D127" s="32"/>
      <c r="E127" s="115"/>
      <c r="F127" s="118"/>
      <c r="G127" s="119"/>
    </row>
    <row r="128" spans="1:7" ht="15" x14ac:dyDescent="0.25">
      <c r="A128" s="54">
        <f t="shared" si="1"/>
        <v>120</v>
      </c>
      <c r="B128" s="30" t="s">
        <v>210</v>
      </c>
      <c r="C128" s="46" t="s">
        <v>73</v>
      </c>
      <c r="D128" s="32"/>
      <c r="E128" s="115" t="s">
        <v>84</v>
      </c>
      <c r="F128" s="118"/>
      <c r="G128" s="119"/>
    </row>
    <row r="129" spans="1:7" ht="15" x14ac:dyDescent="0.25">
      <c r="A129" s="54">
        <f t="shared" si="1"/>
        <v>121</v>
      </c>
      <c r="B129" s="30"/>
      <c r="C129" s="67" t="s">
        <v>85</v>
      </c>
      <c r="D129" s="32"/>
      <c r="E129" s="115"/>
      <c r="F129" s="118"/>
      <c r="G129" s="119"/>
    </row>
    <row r="130" spans="1:7" ht="15" x14ac:dyDescent="0.25">
      <c r="A130" s="54">
        <f t="shared" si="1"/>
        <v>122</v>
      </c>
      <c r="B130" s="30"/>
      <c r="C130" s="36" t="s">
        <v>78</v>
      </c>
      <c r="D130" s="32"/>
      <c r="E130" s="115" t="s">
        <v>122</v>
      </c>
      <c r="F130" s="118"/>
      <c r="G130" s="119"/>
    </row>
    <row r="131" spans="1:7" ht="15" x14ac:dyDescent="0.25">
      <c r="A131" s="54">
        <f t="shared" si="1"/>
        <v>123</v>
      </c>
      <c r="B131" s="30"/>
      <c r="C131" s="36" t="s">
        <v>79</v>
      </c>
      <c r="D131" s="32"/>
      <c r="E131" s="115" t="s">
        <v>122</v>
      </c>
      <c r="F131" s="118"/>
      <c r="G131" s="119"/>
    </row>
    <row r="132" spans="1:7" ht="15" x14ac:dyDescent="0.25">
      <c r="A132" s="54">
        <f t="shared" si="1"/>
        <v>124</v>
      </c>
      <c r="B132" s="30"/>
      <c r="C132" s="46" t="s">
        <v>80</v>
      </c>
      <c r="D132" s="32"/>
      <c r="E132" s="115" t="s">
        <v>122</v>
      </c>
      <c r="F132" s="118"/>
      <c r="G132" s="119"/>
    </row>
    <row r="133" spans="1:7" x14ac:dyDescent="0.2">
      <c r="A133" s="54">
        <f t="shared" si="1"/>
        <v>125</v>
      </c>
      <c r="B133" s="30"/>
      <c r="C133" s="46" t="s">
        <v>86</v>
      </c>
      <c r="D133" s="32"/>
      <c r="E133" s="115" t="s">
        <v>199</v>
      </c>
      <c r="F133" s="116"/>
      <c r="G133" s="117"/>
    </row>
    <row r="134" spans="1:7" x14ac:dyDescent="0.2">
      <c r="A134" s="54">
        <f t="shared" si="1"/>
        <v>126</v>
      </c>
      <c r="B134" s="30"/>
      <c r="C134" s="46"/>
      <c r="D134" s="32"/>
      <c r="E134" s="115" t="s">
        <v>209</v>
      </c>
      <c r="F134" s="116"/>
      <c r="G134" s="117"/>
    </row>
    <row r="135" spans="1:7" ht="15" x14ac:dyDescent="0.25">
      <c r="A135" s="54">
        <f t="shared" si="1"/>
        <v>127</v>
      </c>
      <c r="B135" s="30"/>
      <c r="C135" s="46" t="s">
        <v>87</v>
      </c>
      <c r="D135" s="32"/>
      <c r="E135" s="115" t="s">
        <v>13</v>
      </c>
      <c r="F135" s="118"/>
      <c r="G135" s="119"/>
    </row>
    <row r="136" spans="1:7" ht="15" x14ac:dyDescent="0.25">
      <c r="A136" s="54">
        <f t="shared" si="1"/>
        <v>128</v>
      </c>
      <c r="B136" s="30"/>
      <c r="C136" s="68" t="s">
        <v>88</v>
      </c>
      <c r="D136" s="32"/>
      <c r="E136" s="115"/>
      <c r="F136" s="118"/>
      <c r="G136" s="119"/>
    </row>
    <row r="137" spans="1:7" ht="15" x14ac:dyDescent="0.25">
      <c r="A137" s="54">
        <f t="shared" si="1"/>
        <v>129</v>
      </c>
      <c r="B137" s="30"/>
      <c r="C137" s="46" t="s">
        <v>78</v>
      </c>
      <c r="D137" s="32"/>
      <c r="E137" s="115" t="s">
        <v>122</v>
      </c>
      <c r="F137" s="118"/>
      <c r="G137" s="119"/>
    </row>
    <row r="138" spans="1:7" ht="15" x14ac:dyDescent="0.25">
      <c r="A138" s="54">
        <f t="shared" ref="A138:A201" si="2">A137+1</f>
        <v>130</v>
      </c>
      <c r="B138" s="30"/>
      <c r="C138" s="46" t="s">
        <v>79</v>
      </c>
      <c r="D138" s="32"/>
      <c r="E138" s="115" t="s">
        <v>200</v>
      </c>
      <c r="F138" s="118"/>
      <c r="G138" s="119"/>
    </row>
    <row r="139" spans="1:7" ht="15" x14ac:dyDescent="0.25">
      <c r="A139" s="54">
        <f t="shared" si="2"/>
        <v>131</v>
      </c>
      <c r="B139" s="30"/>
      <c r="C139" s="31"/>
      <c r="D139" s="32"/>
      <c r="E139" s="115"/>
      <c r="F139" s="118"/>
      <c r="G139" s="119"/>
    </row>
    <row r="140" spans="1:7" ht="15" x14ac:dyDescent="0.25">
      <c r="A140" s="54">
        <f t="shared" si="2"/>
        <v>132</v>
      </c>
      <c r="B140" s="30" t="s">
        <v>99</v>
      </c>
      <c r="C140" s="65" t="s">
        <v>73</v>
      </c>
      <c r="D140" s="32"/>
      <c r="E140" s="120" t="s">
        <v>204</v>
      </c>
      <c r="F140" s="121"/>
      <c r="G140" s="121"/>
    </row>
    <row r="141" spans="1:7" ht="15" x14ac:dyDescent="0.2">
      <c r="A141" s="54">
        <f t="shared" si="2"/>
        <v>133</v>
      </c>
      <c r="B141" s="30"/>
      <c r="C141" s="65" t="s">
        <v>76</v>
      </c>
      <c r="D141" s="32"/>
      <c r="E141" s="122" t="s">
        <v>100</v>
      </c>
      <c r="F141" s="123"/>
      <c r="G141" s="124"/>
    </row>
    <row r="142" spans="1:7" ht="15" x14ac:dyDescent="0.25">
      <c r="A142" s="54">
        <f t="shared" si="2"/>
        <v>134</v>
      </c>
      <c r="B142" s="30"/>
      <c r="C142" s="65" t="s">
        <v>82</v>
      </c>
      <c r="D142" s="32"/>
      <c r="E142" s="120" t="s">
        <v>204</v>
      </c>
      <c r="F142" s="121"/>
      <c r="G142" s="121"/>
    </row>
    <row r="143" spans="1:7" ht="15" x14ac:dyDescent="0.25">
      <c r="A143" s="54">
        <f t="shared" si="2"/>
        <v>135</v>
      </c>
      <c r="B143" s="30"/>
      <c r="C143" s="65"/>
      <c r="D143" s="32"/>
      <c r="E143" s="103"/>
      <c r="F143" s="104"/>
      <c r="G143" s="105"/>
    </row>
    <row r="144" spans="1:7" ht="15" x14ac:dyDescent="0.25">
      <c r="A144" s="54">
        <f t="shared" si="2"/>
        <v>136</v>
      </c>
      <c r="B144" s="125" t="s">
        <v>238</v>
      </c>
      <c r="C144" s="126"/>
      <c r="D144" s="126"/>
      <c r="E144" s="126"/>
      <c r="F144" s="126"/>
      <c r="G144" s="127"/>
    </row>
    <row r="145" spans="1:7" ht="15" x14ac:dyDescent="0.25">
      <c r="A145" s="54">
        <f t="shared" si="2"/>
        <v>137</v>
      </c>
      <c r="B145" s="30" t="s">
        <v>72</v>
      </c>
      <c r="C145" s="46" t="s">
        <v>73</v>
      </c>
      <c r="D145" s="32"/>
      <c r="E145" s="115" t="s">
        <v>98</v>
      </c>
      <c r="F145" s="118"/>
      <c r="G145" s="119"/>
    </row>
    <row r="146" spans="1:7" ht="15" x14ac:dyDescent="0.25">
      <c r="A146" s="54">
        <f t="shared" si="2"/>
        <v>138</v>
      </c>
      <c r="B146" s="30"/>
      <c r="C146" s="46" t="s">
        <v>74</v>
      </c>
      <c r="D146" s="32"/>
      <c r="E146" s="115" t="s">
        <v>89</v>
      </c>
      <c r="F146" s="118"/>
      <c r="G146" s="119"/>
    </row>
    <row r="147" spans="1:7" ht="15" x14ac:dyDescent="0.25">
      <c r="A147" s="54">
        <f t="shared" si="2"/>
        <v>139</v>
      </c>
      <c r="B147" s="30"/>
      <c r="C147" s="46" t="s">
        <v>75</v>
      </c>
      <c r="D147" s="32"/>
      <c r="E147" s="115" t="s">
        <v>13</v>
      </c>
      <c r="F147" s="118"/>
      <c r="G147" s="119"/>
    </row>
    <row r="148" spans="1:7" ht="15" x14ac:dyDescent="0.2">
      <c r="A148" s="54">
        <f t="shared" si="2"/>
        <v>140</v>
      </c>
      <c r="B148" s="65"/>
      <c r="C148" s="46" t="s">
        <v>76</v>
      </c>
      <c r="D148" s="66"/>
      <c r="E148" s="122" t="s">
        <v>215</v>
      </c>
      <c r="F148" s="123"/>
      <c r="G148" s="124"/>
    </row>
    <row r="149" spans="1:7" ht="15" x14ac:dyDescent="0.25">
      <c r="A149" s="54">
        <f t="shared" si="2"/>
        <v>141</v>
      </c>
      <c r="B149" s="30"/>
      <c r="C149" s="46"/>
      <c r="D149" s="32"/>
      <c r="E149" s="115"/>
      <c r="F149" s="118"/>
      <c r="G149" s="119"/>
    </row>
    <row r="150" spans="1:7" ht="15" x14ac:dyDescent="0.25">
      <c r="A150" s="54">
        <f t="shared" si="2"/>
        <v>142</v>
      </c>
      <c r="B150" s="30" t="s">
        <v>77</v>
      </c>
      <c r="C150" s="46" t="s">
        <v>73</v>
      </c>
      <c r="D150" s="32"/>
      <c r="E150" s="115" t="s">
        <v>84</v>
      </c>
      <c r="F150" s="118"/>
      <c r="G150" s="119"/>
    </row>
    <row r="151" spans="1:7" ht="15" x14ac:dyDescent="0.25">
      <c r="A151" s="54">
        <f t="shared" si="2"/>
        <v>143</v>
      </c>
      <c r="B151" s="30"/>
      <c r="C151" s="46" t="s">
        <v>78</v>
      </c>
      <c r="D151" s="32"/>
      <c r="E151" s="115" t="s">
        <v>122</v>
      </c>
      <c r="F151" s="118"/>
      <c r="G151" s="119"/>
    </row>
    <row r="152" spans="1:7" ht="15" x14ac:dyDescent="0.25">
      <c r="A152" s="54">
        <f t="shared" si="2"/>
        <v>144</v>
      </c>
      <c r="B152" s="30"/>
      <c r="C152" s="46" t="s">
        <v>79</v>
      </c>
      <c r="D152" s="32"/>
      <c r="E152" s="115" t="s">
        <v>122</v>
      </c>
      <c r="F152" s="118"/>
      <c r="G152" s="119"/>
    </row>
    <row r="153" spans="1:7" ht="15" x14ac:dyDescent="0.25">
      <c r="A153" s="54">
        <f t="shared" si="2"/>
        <v>145</v>
      </c>
      <c r="B153" s="30"/>
      <c r="C153" s="46" t="s">
        <v>80</v>
      </c>
      <c r="D153" s="32"/>
      <c r="E153" s="115" t="s">
        <v>122</v>
      </c>
      <c r="F153" s="118"/>
      <c r="G153" s="119"/>
    </row>
    <row r="154" spans="1:7" ht="15" x14ac:dyDescent="0.25">
      <c r="A154" s="54">
        <f t="shared" si="2"/>
        <v>146</v>
      </c>
      <c r="B154" s="30"/>
      <c r="C154" s="46" t="s">
        <v>81</v>
      </c>
      <c r="D154" s="32"/>
      <c r="E154" s="115" t="s">
        <v>207</v>
      </c>
      <c r="F154" s="118"/>
      <c r="G154" s="119"/>
    </row>
    <row r="155" spans="1:7" x14ac:dyDescent="0.2">
      <c r="A155" s="54">
        <f t="shared" si="2"/>
        <v>147</v>
      </c>
      <c r="B155" s="30"/>
      <c r="C155" s="46"/>
      <c r="D155" s="32"/>
      <c r="E155" s="115" t="s">
        <v>206</v>
      </c>
      <c r="F155" s="116"/>
      <c r="G155" s="117"/>
    </row>
    <row r="156" spans="1:7" ht="15" x14ac:dyDescent="0.25">
      <c r="A156" s="54">
        <f t="shared" si="2"/>
        <v>148</v>
      </c>
      <c r="B156" s="30"/>
      <c r="C156" s="46" t="s">
        <v>82</v>
      </c>
      <c r="D156" s="32"/>
      <c r="E156" s="115" t="s">
        <v>208</v>
      </c>
      <c r="F156" s="118"/>
      <c r="G156" s="119"/>
    </row>
    <row r="157" spans="1:7" ht="15" x14ac:dyDescent="0.25">
      <c r="A157" s="54">
        <f t="shared" si="2"/>
        <v>149</v>
      </c>
      <c r="B157" s="30"/>
      <c r="C157" s="46"/>
      <c r="D157" s="32"/>
      <c r="E157" s="103"/>
      <c r="F157" s="104"/>
      <c r="G157" s="105"/>
    </row>
    <row r="158" spans="1:7" ht="15" x14ac:dyDescent="0.25">
      <c r="A158" s="54">
        <f t="shared" si="2"/>
        <v>150</v>
      </c>
      <c r="B158" s="30" t="s">
        <v>202</v>
      </c>
      <c r="C158" s="46" t="s">
        <v>73</v>
      </c>
      <c r="D158" s="32"/>
      <c r="E158" s="115" t="s">
        <v>203</v>
      </c>
      <c r="F158" s="118"/>
      <c r="G158" s="119"/>
    </row>
    <row r="159" spans="1:7" ht="15" x14ac:dyDescent="0.25">
      <c r="A159" s="54">
        <f t="shared" si="2"/>
        <v>151</v>
      </c>
      <c r="B159" s="30"/>
      <c r="C159" s="46" t="s">
        <v>78</v>
      </c>
      <c r="D159" s="32"/>
      <c r="E159" s="115" t="s">
        <v>207</v>
      </c>
      <c r="F159" s="118"/>
      <c r="G159" s="119"/>
    </row>
    <row r="160" spans="1:7" ht="15" x14ac:dyDescent="0.25">
      <c r="A160" s="54">
        <f t="shared" si="2"/>
        <v>152</v>
      </c>
      <c r="B160" s="30"/>
      <c r="C160" s="46"/>
      <c r="D160" s="32"/>
      <c r="E160" s="115"/>
      <c r="F160" s="118"/>
      <c r="G160" s="119"/>
    </row>
    <row r="161" spans="1:7" ht="15" x14ac:dyDescent="0.25">
      <c r="A161" s="54">
        <f t="shared" si="2"/>
        <v>153</v>
      </c>
      <c r="B161" s="30" t="s">
        <v>229</v>
      </c>
      <c r="C161" s="46" t="s">
        <v>73</v>
      </c>
      <c r="D161" s="32"/>
      <c r="E161" s="115" t="s">
        <v>84</v>
      </c>
      <c r="F161" s="118"/>
      <c r="G161" s="119"/>
    </row>
    <row r="162" spans="1:7" ht="15" x14ac:dyDescent="0.25">
      <c r="A162" s="54">
        <f t="shared" si="2"/>
        <v>154</v>
      </c>
      <c r="B162" s="30"/>
      <c r="C162" s="67" t="s">
        <v>85</v>
      </c>
      <c r="D162" s="32"/>
      <c r="E162" s="115"/>
      <c r="F162" s="118"/>
      <c r="G162" s="119"/>
    </row>
    <row r="163" spans="1:7" ht="15" x14ac:dyDescent="0.25">
      <c r="A163" s="54">
        <f t="shared" si="2"/>
        <v>155</v>
      </c>
      <c r="B163" s="30"/>
      <c r="C163" s="36" t="s">
        <v>78</v>
      </c>
      <c r="D163" s="32"/>
      <c r="E163" s="115" t="s">
        <v>122</v>
      </c>
      <c r="F163" s="118"/>
      <c r="G163" s="119"/>
    </row>
    <row r="164" spans="1:7" ht="15" x14ac:dyDescent="0.25">
      <c r="A164" s="54">
        <f t="shared" si="2"/>
        <v>156</v>
      </c>
      <c r="B164" s="30"/>
      <c r="C164" s="36" t="s">
        <v>79</v>
      </c>
      <c r="D164" s="32"/>
      <c r="E164" s="115" t="s">
        <v>122</v>
      </c>
      <c r="F164" s="118"/>
      <c r="G164" s="119"/>
    </row>
    <row r="165" spans="1:7" ht="15" x14ac:dyDescent="0.25">
      <c r="A165" s="54">
        <f t="shared" si="2"/>
        <v>157</v>
      </c>
      <c r="B165" s="30"/>
      <c r="C165" s="46" t="s">
        <v>80</v>
      </c>
      <c r="D165" s="32"/>
      <c r="E165" s="115" t="s">
        <v>122</v>
      </c>
      <c r="F165" s="118"/>
      <c r="G165" s="119"/>
    </row>
    <row r="166" spans="1:7" x14ac:dyDescent="0.2">
      <c r="A166" s="54">
        <f t="shared" si="2"/>
        <v>158</v>
      </c>
      <c r="B166" s="30"/>
      <c r="C166" s="46" t="s">
        <v>86</v>
      </c>
      <c r="D166" s="32"/>
      <c r="E166" s="115" t="s">
        <v>199</v>
      </c>
      <c r="F166" s="116"/>
      <c r="G166" s="117"/>
    </row>
    <row r="167" spans="1:7" x14ac:dyDescent="0.2">
      <c r="A167" s="54">
        <f t="shared" si="2"/>
        <v>159</v>
      </c>
      <c r="B167" s="30"/>
      <c r="C167" s="46"/>
      <c r="D167" s="32"/>
      <c r="E167" s="115" t="s">
        <v>209</v>
      </c>
      <c r="F167" s="116"/>
      <c r="G167" s="117"/>
    </row>
    <row r="168" spans="1:7" ht="15" x14ac:dyDescent="0.25">
      <c r="A168" s="54">
        <f t="shared" si="2"/>
        <v>160</v>
      </c>
      <c r="B168" s="30"/>
      <c r="C168" s="46" t="s">
        <v>87</v>
      </c>
      <c r="D168" s="32"/>
      <c r="E168" s="115" t="s">
        <v>13</v>
      </c>
      <c r="F168" s="118"/>
      <c r="G168" s="119"/>
    </row>
    <row r="169" spans="1:7" ht="15" x14ac:dyDescent="0.25">
      <c r="A169" s="54">
        <f t="shared" si="2"/>
        <v>161</v>
      </c>
      <c r="B169" s="30"/>
      <c r="C169" s="68" t="s">
        <v>88</v>
      </c>
      <c r="D169" s="32"/>
      <c r="E169" s="115"/>
      <c r="F169" s="118"/>
      <c r="G169" s="119"/>
    </row>
    <row r="170" spans="1:7" ht="15" x14ac:dyDescent="0.25">
      <c r="A170" s="54">
        <f t="shared" si="2"/>
        <v>162</v>
      </c>
      <c r="B170" s="30"/>
      <c r="C170" s="46" t="s">
        <v>78</v>
      </c>
      <c r="D170" s="32"/>
      <c r="E170" s="115" t="s">
        <v>122</v>
      </c>
      <c r="F170" s="118"/>
      <c r="G170" s="119"/>
    </row>
    <row r="171" spans="1:7" ht="15" x14ac:dyDescent="0.25">
      <c r="A171" s="54">
        <f t="shared" si="2"/>
        <v>163</v>
      </c>
      <c r="B171" s="30"/>
      <c r="C171" s="46" t="s">
        <v>79</v>
      </c>
      <c r="D171" s="32"/>
      <c r="E171" s="115" t="s">
        <v>207</v>
      </c>
      <c r="F171" s="118"/>
      <c r="G171" s="119"/>
    </row>
    <row r="172" spans="1:7" ht="15" x14ac:dyDescent="0.25">
      <c r="A172" s="54">
        <f t="shared" si="2"/>
        <v>164</v>
      </c>
      <c r="B172" s="30"/>
      <c r="C172" s="31"/>
      <c r="D172" s="32"/>
      <c r="E172" s="115"/>
      <c r="F172" s="118"/>
      <c r="G172" s="119"/>
    </row>
    <row r="173" spans="1:7" ht="15" x14ac:dyDescent="0.25">
      <c r="A173" s="54">
        <f t="shared" si="2"/>
        <v>165</v>
      </c>
      <c r="B173" s="30" t="s">
        <v>99</v>
      </c>
      <c r="C173" s="65" t="s">
        <v>73</v>
      </c>
      <c r="D173" s="32"/>
      <c r="E173" s="120" t="s">
        <v>204</v>
      </c>
      <c r="F173" s="121"/>
      <c r="G173" s="121"/>
    </row>
    <row r="174" spans="1:7" ht="15" x14ac:dyDescent="0.2">
      <c r="A174" s="54">
        <f t="shared" si="2"/>
        <v>166</v>
      </c>
      <c r="B174" s="30"/>
      <c r="C174" s="65" t="s">
        <v>76</v>
      </c>
      <c r="D174" s="32"/>
      <c r="E174" s="122" t="s">
        <v>216</v>
      </c>
      <c r="F174" s="123"/>
      <c r="G174" s="124"/>
    </row>
    <row r="175" spans="1:7" ht="15" x14ac:dyDescent="0.25">
      <c r="A175" s="54">
        <f t="shared" si="2"/>
        <v>167</v>
      </c>
      <c r="B175" s="30"/>
      <c r="C175" s="65" t="s">
        <v>82</v>
      </c>
      <c r="D175" s="32"/>
      <c r="E175" s="120" t="s">
        <v>204</v>
      </c>
      <c r="F175" s="121"/>
      <c r="G175" s="121"/>
    </row>
    <row r="176" spans="1:7" ht="15" x14ac:dyDescent="0.25">
      <c r="A176" s="54">
        <f t="shared" si="2"/>
        <v>168</v>
      </c>
      <c r="B176" s="30"/>
      <c r="C176" s="65"/>
      <c r="D176" s="32"/>
      <c r="E176" s="103"/>
      <c r="F176" s="104"/>
      <c r="G176" s="105"/>
    </row>
    <row r="177" spans="1:7" ht="15" x14ac:dyDescent="0.25">
      <c r="A177" s="54">
        <f t="shared" si="2"/>
        <v>169</v>
      </c>
      <c r="B177" s="125" t="s">
        <v>245</v>
      </c>
      <c r="C177" s="126"/>
      <c r="D177" s="126"/>
      <c r="E177" s="126"/>
      <c r="F177" s="126"/>
      <c r="G177" s="127"/>
    </row>
    <row r="178" spans="1:7" ht="15" x14ac:dyDescent="0.25">
      <c r="A178" s="54">
        <f t="shared" si="2"/>
        <v>170</v>
      </c>
      <c r="B178" s="30" t="s">
        <v>72</v>
      </c>
      <c r="C178" s="46" t="s">
        <v>73</v>
      </c>
      <c r="D178" s="32"/>
      <c r="E178" s="115" t="s">
        <v>98</v>
      </c>
      <c r="F178" s="118"/>
      <c r="G178" s="119"/>
    </row>
    <row r="179" spans="1:7" ht="15" x14ac:dyDescent="0.25">
      <c r="A179" s="54">
        <f t="shared" si="2"/>
        <v>171</v>
      </c>
      <c r="B179" s="30"/>
      <c r="C179" s="46" t="s">
        <v>74</v>
      </c>
      <c r="D179" s="32"/>
      <c r="E179" s="115" t="s">
        <v>89</v>
      </c>
      <c r="F179" s="118"/>
      <c r="G179" s="119"/>
    </row>
    <row r="180" spans="1:7" ht="15" x14ac:dyDescent="0.25">
      <c r="A180" s="54">
        <f t="shared" si="2"/>
        <v>172</v>
      </c>
      <c r="B180" s="30"/>
      <c r="C180" s="46" t="s">
        <v>75</v>
      </c>
      <c r="D180" s="32"/>
      <c r="E180" s="115" t="s">
        <v>13</v>
      </c>
      <c r="F180" s="118"/>
      <c r="G180" s="119"/>
    </row>
    <row r="181" spans="1:7" ht="15" x14ac:dyDescent="0.2">
      <c r="A181" s="54">
        <f t="shared" si="2"/>
        <v>173</v>
      </c>
      <c r="B181" s="65"/>
      <c r="C181" s="46" t="s">
        <v>76</v>
      </c>
      <c r="D181" s="66"/>
      <c r="E181" s="122" t="s">
        <v>213</v>
      </c>
      <c r="F181" s="123"/>
      <c r="G181" s="124"/>
    </row>
    <row r="182" spans="1:7" ht="15" x14ac:dyDescent="0.25">
      <c r="A182" s="54">
        <f t="shared" si="2"/>
        <v>174</v>
      </c>
      <c r="B182" s="30"/>
      <c r="C182" s="46"/>
      <c r="D182" s="32"/>
      <c r="E182" s="115"/>
      <c r="F182" s="118"/>
      <c r="G182" s="119"/>
    </row>
    <row r="183" spans="1:7" ht="15" x14ac:dyDescent="0.25">
      <c r="A183" s="54">
        <f t="shared" si="2"/>
        <v>175</v>
      </c>
      <c r="B183" s="30" t="s">
        <v>77</v>
      </c>
      <c r="C183" s="46" t="s">
        <v>73</v>
      </c>
      <c r="D183" s="32"/>
      <c r="E183" s="115" t="s">
        <v>84</v>
      </c>
      <c r="F183" s="118"/>
      <c r="G183" s="119"/>
    </row>
    <row r="184" spans="1:7" ht="15" x14ac:dyDescent="0.25">
      <c r="A184" s="54">
        <f t="shared" si="2"/>
        <v>176</v>
      </c>
      <c r="B184" s="30"/>
      <c r="C184" s="46" t="s">
        <v>78</v>
      </c>
      <c r="D184" s="32"/>
      <c r="E184" s="115" t="s">
        <v>122</v>
      </c>
      <c r="F184" s="118"/>
      <c r="G184" s="119"/>
    </row>
    <row r="185" spans="1:7" ht="15" x14ac:dyDescent="0.25">
      <c r="A185" s="54">
        <f t="shared" si="2"/>
        <v>177</v>
      </c>
      <c r="B185" s="30"/>
      <c r="C185" s="46" t="s">
        <v>79</v>
      </c>
      <c r="D185" s="32"/>
      <c r="E185" s="115" t="s">
        <v>122</v>
      </c>
      <c r="F185" s="118"/>
      <c r="G185" s="119"/>
    </row>
    <row r="186" spans="1:7" ht="15" x14ac:dyDescent="0.25">
      <c r="A186" s="54">
        <f t="shared" si="2"/>
        <v>178</v>
      </c>
      <c r="B186" s="30"/>
      <c r="C186" s="46" t="s">
        <v>80</v>
      </c>
      <c r="D186" s="32"/>
      <c r="E186" s="115" t="s">
        <v>122</v>
      </c>
      <c r="F186" s="118"/>
      <c r="G186" s="119"/>
    </row>
    <row r="187" spans="1:7" ht="15" x14ac:dyDescent="0.25">
      <c r="A187" s="54">
        <f t="shared" si="2"/>
        <v>179</v>
      </c>
      <c r="B187" s="30"/>
      <c r="C187" s="46" t="s">
        <v>81</v>
      </c>
      <c r="D187" s="32"/>
      <c r="E187" s="115" t="s">
        <v>211</v>
      </c>
      <c r="F187" s="118"/>
      <c r="G187" s="119"/>
    </row>
    <row r="188" spans="1:7" x14ac:dyDescent="0.2">
      <c r="A188" s="54">
        <f t="shared" si="2"/>
        <v>180</v>
      </c>
      <c r="B188" s="30"/>
      <c r="C188" s="46"/>
      <c r="D188" s="32"/>
      <c r="E188" s="115" t="s">
        <v>212</v>
      </c>
      <c r="F188" s="116"/>
      <c r="G188" s="117"/>
    </row>
    <row r="189" spans="1:7" ht="15" x14ac:dyDescent="0.25">
      <c r="A189" s="54">
        <f t="shared" si="2"/>
        <v>181</v>
      </c>
      <c r="B189" s="30"/>
      <c r="C189" s="46" t="s">
        <v>82</v>
      </c>
      <c r="D189" s="32"/>
      <c r="E189" s="115" t="s">
        <v>208</v>
      </c>
      <c r="F189" s="118"/>
      <c r="G189" s="119"/>
    </row>
    <row r="190" spans="1:7" ht="15" x14ac:dyDescent="0.25">
      <c r="A190" s="54">
        <f t="shared" si="2"/>
        <v>182</v>
      </c>
      <c r="B190" s="30"/>
      <c r="C190" s="46"/>
      <c r="D190" s="32"/>
      <c r="E190" s="103"/>
      <c r="F190" s="104"/>
      <c r="G190" s="105"/>
    </row>
    <row r="191" spans="1:7" ht="15" x14ac:dyDescent="0.25">
      <c r="A191" s="54">
        <f t="shared" si="2"/>
        <v>183</v>
      </c>
      <c r="B191" s="30" t="s">
        <v>202</v>
      </c>
      <c r="C191" s="46" t="s">
        <v>73</v>
      </c>
      <c r="D191" s="32"/>
      <c r="E191" s="115" t="s">
        <v>203</v>
      </c>
      <c r="F191" s="118"/>
      <c r="G191" s="119"/>
    </row>
    <row r="192" spans="1:7" ht="15" x14ac:dyDescent="0.25">
      <c r="A192" s="54">
        <f t="shared" si="2"/>
        <v>184</v>
      </c>
      <c r="B192" s="30"/>
      <c r="C192" s="46" t="s">
        <v>78</v>
      </c>
      <c r="D192" s="32"/>
      <c r="E192" s="115" t="s">
        <v>211</v>
      </c>
      <c r="F192" s="118"/>
      <c r="G192" s="119"/>
    </row>
    <row r="193" spans="1:7" ht="15" x14ac:dyDescent="0.25">
      <c r="A193" s="54">
        <f t="shared" si="2"/>
        <v>185</v>
      </c>
      <c r="B193" s="30"/>
      <c r="C193" s="46"/>
      <c r="D193" s="32"/>
      <c r="E193" s="115"/>
      <c r="F193" s="118"/>
      <c r="G193" s="119"/>
    </row>
    <row r="194" spans="1:7" ht="15" x14ac:dyDescent="0.25">
      <c r="A194" s="54">
        <f t="shared" si="2"/>
        <v>186</v>
      </c>
      <c r="B194" s="30" t="s">
        <v>229</v>
      </c>
      <c r="C194" s="46" t="s">
        <v>73</v>
      </c>
      <c r="D194" s="32"/>
      <c r="E194" s="115" t="s">
        <v>84</v>
      </c>
      <c r="F194" s="118"/>
      <c r="G194" s="119"/>
    </row>
    <row r="195" spans="1:7" ht="15" x14ac:dyDescent="0.25">
      <c r="A195" s="54">
        <f t="shared" si="2"/>
        <v>187</v>
      </c>
      <c r="B195" s="30"/>
      <c r="C195" s="67" t="s">
        <v>85</v>
      </c>
      <c r="D195" s="32"/>
      <c r="E195" s="115"/>
      <c r="F195" s="118"/>
      <c r="G195" s="119"/>
    </row>
    <row r="196" spans="1:7" ht="15" x14ac:dyDescent="0.25">
      <c r="A196" s="54">
        <f t="shared" si="2"/>
        <v>188</v>
      </c>
      <c r="B196" s="30"/>
      <c r="C196" s="36" t="s">
        <v>78</v>
      </c>
      <c r="D196" s="32"/>
      <c r="E196" s="115" t="s">
        <v>122</v>
      </c>
      <c r="F196" s="118"/>
      <c r="G196" s="119"/>
    </row>
    <row r="197" spans="1:7" ht="15" x14ac:dyDescent="0.25">
      <c r="A197" s="54">
        <f t="shared" si="2"/>
        <v>189</v>
      </c>
      <c r="B197" s="30"/>
      <c r="C197" s="36" t="s">
        <v>79</v>
      </c>
      <c r="D197" s="32"/>
      <c r="E197" s="115" t="s">
        <v>122</v>
      </c>
      <c r="F197" s="118"/>
      <c r="G197" s="119"/>
    </row>
    <row r="198" spans="1:7" ht="15" x14ac:dyDescent="0.25">
      <c r="A198" s="54">
        <f t="shared" si="2"/>
        <v>190</v>
      </c>
      <c r="B198" s="30"/>
      <c r="C198" s="46" t="s">
        <v>80</v>
      </c>
      <c r="D198" s="32"/>
      <c r="E198" s="115" t="s">
        <v>122</v>
      </c>
      <c r="F198" s="118"/>
      <c r="G198" s="119"/>
    </row>
    <row r="199" spans="1:7" x14ac:dyDescent="0.2">
      <c r="A199" s="54">
        <f t="shared" si="2"/>
        <v>191</v>
      </c>
      <c r="B199" s="30"/>
      <c r="C199" s="46" t="s">
        <v>86</v>
      </c>
      <c r="D199" s="32"/>
      <c r="E199" s="115" t="s">
        <v>199</v>
      </c>
      <c r="F199" s="116"/>
      <c r="G199" s="117"/>
    </row>
    <row r="200" spans="1:7" x14ac:dyDescent="0.2">
      <c r="A200" s="54">
        <f t="shared" si="2"/>
        <v>192</v>
      </c>
      <c r="B200" s="30"/>
      <c r="C200" s="46"/>
      <c r="D200" s="32"/>
      <c r="E200" s="115" t="s">
        <v>209</v>
      </c>
      <c r="F200" s="116"/>
      <c r="G200" s="117"/>
    </row>
    <row r="201" spans="1:7" ht="15" x14ac:dyDescent="0.25">
      <c r="A201" s="54">
        <f t="shared" si="2"/>
        <v>193</v>
      </c>
      <c r="B201" s="30"/>
      <c r="C201" s="46" t="s">
        <v>87</v>
      </c>
      <c r="D201" s="32"/>
      <c r="E201" s="115" t="s">
        <v>13</v>
      </c>
      <c r="F201" s="118"/>
      <c r="G201" s="119"/>
    </row>
    <row r="202" spans="1:7" ht="15" x14ac:dyDescent="0.25">
      <c r="A202" s="54">
        <f t="shared" ref="A202:A265" si="3">A201+1</f>
        <v>194</v>
      </c>
      <c r="B202" s="30"/>
      <c r="C202" s="68" t="s">
        <v>88</v>
      </c>
      <c r="D202" s="32"/>
      <c r="E202" s="115"/>
      <c r="F202" s="118"/>
      <c r="G202" s="119"/>
    </row>
    <row r="203" spans="1:7" ht="15" x14ac:dyDescent="0.25">
      <c r="A203" s="54">
        <f t="shared" si="3"/>
        <v>195</v>
      </c>
      <c r="B203" s="30"/>
      <c r="C203" s="46" t="s">
        <v>78</v>
      </c>
      <c r="D203" s="32"/>
      <c r="E203" s="115" t="s">
        <v>122</v>
      </c>
      <c r="F203" s="118"/>
      <c r="G203" s="119"/>
    </row>
    <row r="204" spans="1:7" ht="15" x14ac:dyDescent="0.25">
      <c r="A204" s="54">
        <f t="shared" si="3"/>
        <v>196</v>
      </c>
      <c r="B204" s="30"/>
      <c r="C204" s="46" t="s">
        <v>79</v>
      </c>
      <c r="D204" s="32"/>
      <c r="E204" s="115" t="s">
        <v>211</v>
      </c>
      <c r="F204" s="118"/>
      <c r="G204" s="119"/>
    </row>
    <row r="205" spans="1:7" ht="15" x14ac:dyDescent="0.25">
      <c r="A205" s="54">
        <f t="shared" si="3"/>
        <v>197</v>
      </c>
      <c r="B205" s="30"/>
      <c r="C205" s="31"/>
      <c r="D205" s="32"/>
      <c r="E205" s="115"/>
      <c r="F205" s="118"/>
      <c r="G205" s="119"/>
    </row>
    <row r="206" spans="1:7" ht="15" x14ac:dyDescent="0.25">
      <c r="A206" s="54">
        <f t="shared" si="3"/>
        <v>198</v>
      </c>
      <c r="B206" s="30" t="s">
        <v>99</v>
      </c>
      <c r="C206" s="65" t="s">
        <v>73</v>
      </c>
      <c r="D206" s="32"/>
      <c r="E206" s="120" t="s">
        <v>204</v>
      </c>
      <c r="F206" s="121"/>
      <c r="G206" s="121"/>
    </row>
    <row r="207" spans="1:7" ht="15" x14ac:dyDescent="0.2">
      <c r="A207" s="54">
        <f t="shared" si="3"/>
        <v>199</v>
      </c>
      <c r="B207" s="30"/>
      <c r="C207" s="65" t="s">
        <v>76</v>
      </c>
      <c r="D207" s="32"/>
      <c r="E207" s="122" t="s">
        <v>214</v>
      </c>
      <c r="F207" s="123"/>
      <c r="G207" s="124"/>
    </row>
    <row r="208" spans="1:7" ht="15" x14ac:dyDescent="0.25">
      <c r="A208" s="54">
        <f t="shared" si="3"/>
        <v>200</v>
      </c>
      <c r="B208" s="30"/>
      <c r="C208" s="65" t="s">
        <v>82</v>
      </c>
      <c r="D208" s="32"/>
      <c r="E208" s="120" t="s">
        <v>204</v>
      </c>
      <c r="F208" s="121"/>
      <c r="G208" s="121"/>
    </row>
    <row r="209" spans="1:7" ht="15" x14ac:dyDescent="0.25">
      <c r="A209" s="54">
        <f t="shared" si="3"/>
        <v>201</v>
      </c>
      <c r="B209" s="30"/>
      <c r="C209" s="65"/>
      <c r="D209" s="32"/>
      <c r="E209" s="103"/>
      <c r="F209" s="104"/>
      <c r="G209" s="105"/>
    </row>
    <row r="210" spans="1:7" ht="15" x14ac:dyDescent="0.25">
      <c r="A210" s="54">
        <f t="shared" si="3"/>
        <v>202</v>
      </c>
      <c r="B210" s="125" t="s">
        <v>217</v>
      </c>
      <c r="C210" s="126"/>
      <c r="D210" s="126"/>
      <c r="E210" s="126"/>
      <c r="F210" s="126"/>
      <c r="G210" s="127"/>
    </row>
    <row r="211" spans="1:7" ht="15" x14ac:dyDescent="0.25">
      <c r="A211" s="54">
        <f t="shared" si="3"/>
        <v>203</v>
      </c>
      <c r="B211" s="30" t="s">
        <v>72</v>
      </c>
      <c r="C211" s="46" t="s">
        <v>73</v>
      </c>
      <c r="D211" s="32"/>
      <c r="E211" s="115" t="s">
        <v>98</v>
      </c>
      <c r="F211" s="118"/>
      <c r="G211" s="119"/>
    </row>
    <row r="212" spans="1:7" ht="15" x14ac:dyDescent="0.25">
      <c r="A212" s="54">
        <f t="shared" si="3"/>
        <v>204</v>
      </c>
      <c r="B212" s="30"/>
      <c r="C212" s="46" t="s">
        <v>74</v>
      </c>
      <c r="D212" s="32"/>
      <c r="E212" s="115" t="s">
        <v>89</v>
      </c>
      <c r="F212" s="118"/>
      <c r="G212" s="119"/>
    </row>
    <row r="213" spans="1:7" ht="15" x14ac:dyDescent="0.25">
      <c r="A213" s="54">
        <f t="shared" si="3"/>
        <v>205</v>
      </c>
      <c r="B213" s="30"/>
      <c r="C213" s="46" t="s">
        <v>75</v>
      </c>
      <c r="D213" s="32"/>
      <c r="E213" s="115" t="s">
        <v>13</v>
      </c>
      <c r="F213" s="118"/>
      <c r="G213" s="119"/>
    </row>
    <row r="214" spans="1:7" ht="15" x14ac:dyDescent="0.2">
      <c r="A214" s="54">
        <f t="shared" si="3"/>
        <v>206</v>
      </c>
      <c r="B214" s="65"/>
      <c r="C214" s="46" t="s">
        <v>76</v>
      </c>
      <c r="D214" s="66"/>
      <c r="E214" s="122" t="s">
        <v>218</v>
      </c>
      <c r="F214" s="123"/>
      <c r="G214" s="124"/>
    </row>
    <row r="215" spans="1:7" ht="15" x14ac:dyDescent="0.25">
      <c r="A215" s="54">
        <f t="shared" si="3"/>
        <v>207</v>
      </c>
      <c r="B215" s="30"/>
      <c r="C215" s="46"/>
      <c r="D215" s="32"/>
      <c r="E215" s="115"/>
      <c r="F215" s="118"/>
      <c r="G215" s="119"/>
    </row>
    <row r="216" spans="1:7" ht="15" x14ac:dyDescent="0.25">
      <c r="A216" s="54">
        <f t="shared" si="3"/>
        <v>208</v>
      </c>
      <c r="B216" s="30" t="s">
        <v>77</v>
      </c>
      <c r="C216" s="46" t="s">
        <v>73</v>
      </c>
      <c r="D216" s="32"/>
      <c r="E216" s="115" t="s">
        <v>84</v>
      </c>
      <c r="F216" s="118"/>
      <c r="G216" s="119"/>
    </row>
    <row r="217" spans="1:7" ht="15" x14ac:dyDescent="0.25">
      <c r="A217" s="54">
        <f t="shared" si="3"/>
        <v>209</v>
      </c>
      <c r="B217" s="30"/>
      <c r="C217" s="46" t="s">
        <v>78</v>
      </c>
      <c r="D217" s="32"/>
      <c r="E217" s="115" t="s">
        <v>122</v>
      </c>
      <c r="F217" s="118"/>
      <c r="G217" s="119"/>
    </row>
    <row r="218" spans="1:7" ht="15" x14ac:dyDescent="0.25">
      <c r="A218" s="54">
        <f t="shared" si="3"/>
        <v>210</v>
      </c>
      <c r="B218" s="30"/>
      <c r="C218" s="46" t="s">
        <v>79</v>
      </c>
      <c r="D218" s="32"/>
      <c r="E218" s="115" t="s">
        <v>122</v>
      </c>
      <c r="F218" s="118"/>
      <c r="G218" s="119"/>
    </row>
    <row r="219" spans="1:7" ht="15" x14ac:dyDescent="0.25">
      <c r="A219" s="54">
        <f t="shared" si="3"/>
        <v>211</v>
      </c>
      <c r="B219" s="30"/>
      <c r="C219" s="46" t="s">
        <v>80</v>
      </c>
      <c r="D219" s="32"/>
      <c r="E219" s="115" t="s">
        <v>122</v>
      </c>
      <c r="F219" s="118"/>
      <c r="G219" s="119"/>
    </row>
    <row r="220" spans="1:7" ht="15" x14ac:dyDescent="0.25">
      <c r="A220" s="54">
        <f t="shared" si="3"/>
        <v>212</v>
      </c>
      <c r="B220" s="30"/>
      <c r="C220" s="46" t="s">
        <v>81</v>
      </c>
      <c r="D220" s="32"/>
      <c r="E220" s="115" t="s">
        <v>220</v>
      </c>
      <c r="F220" s="118"/>
      <c r="G220" s="119"/>
    </row>
    <row r="221" spans="1:7" x14ac:dyDescent="0.2">
      <c r="A221" s="54">
        <f t="shared" si="3"/>
        <v>213</v>
      </c>
      <c r="B221" s="30"/>
      <c r="C221" s="46"/>
      <c r="D221" s="32"/>
      <c r="E221" s="115" t="s">
        <v>221</v>
      </c>
      <c r="F221" s="116"/>
      <c r="G221" s="117"/>
    </row>
    <row r="222" spans="1:7" ht="15" x14ac:dyDescent="0.25">
      <c r="A222" s="54">
        <f t="shared" si="3"/>
        <v>214</v>
      </c>
      <c r="B222" s="30"/>
      <c r="C222" s="46" t="s">
        <v>82</v>
      </c>
      <c r="D222" s="32"/>
      <c r="E222" s="115" t="s">
        <v>208</v>
      </c>
      <c r="F222" s="118"/>
      <c r="G222" s="119"/>
    </row>
    <row r="223" spans="1:7" ht="15" x14ac:dyDescent="0.25">
      <c r="A223" s="54">
        <f t="shared" si="3"/>
        <v>215</v>
      </c>
      <c r="B223" s="30"/>
      <c r="C223" s="46"/>
      <c r="D223" s="32"/>
      <c r="E223" s="103"/>
      <c r="F223" s="104"/>
      <c r="G223" s="105"/>
    </row>
    <row r="224" spans="1:7" ht="15" x14ac:dyDescent="0.25">
      <c r="A224" s="54">
        <f t="shared" si="3"/>
        <v>216</v>
      </c>
      <c r="B224" s="30" t="s">
        <v>202</v>
      </c>
      <c r="C224" s="46" t="s">
        <v>73</v>
      </c>
      <c r="D224" s="32"/>
      <c r="E224" s="115" t="s">
        <v>203</v>
      </c>
      <c r="F224" s="118"/>
      <c r="G224" s="119"/>
    </row>
    <row r="225" spans="1:7" ht="15" x14ac:dyDescent="0.25">
      <c r="A225" s="54">
        <f t="shared" si="3"/>
        <v>217</v>
      </c>
      <c r="B225" s="30"/>
      <c r="C225" s="46" t="s">
        <v>78</v>
      </c>
      <c r="D225" s="32"/>
      <c r="E225" s="115" t="s">
        <v>220</v>
      </c>
      <c r="F225" s="118"/>
      <c r="G225" s="119"/>
    </row>
    <row r="226" spans="1:7" ht="15" x14ac:dyDescent="0.25">
      <c r="A226" s="54">
        <f t="shared" si="3"/>
        <v>218</v>
      </c>
      <c r="B226" s="30"/>
      <c r="C226" s="46"/>
      <c r="D226" s="32"/>
      <c r="E226" s="115"/>
      <c r="F226" s="118"/>
      <c r="G226" s="119"/>
    </row>
    <row r="227" spans="1:7" ht="15" x14ac:dyDescent="0.25">
      <c r="A227" s="54">
        <f t="shared" si="3"/>
        <v>219</v>
      </c>
      <c r="B227" s="30" t="s">
        <v>229</v>
      </c>
      <c r="C227" s="46" t="s">
        <v>73</v>
      </c>
      <c r="D227" s="32"/>
      <c r="E227" s="115" t="s">
        <v>84</v>
      </c>
      <c r="F227" s="118"/>
      <c r="G227" s="119"/>
    </row>
    <row r="228" spans="1:7" ht="15" x14ac:dyDescent="0.25">
      <c r="A228" s="54">
        <f t="shared" si="3"/>
        <v>220</v>
      </c>
      <c r="B228" s="30"/>
      <c r="C228" s="67" t="s">
        <v>85</v>
      </c>
      <c r="D228" s="32"/>
      <c r="E228" s="115"/>
      <c r="F228" s="118"/>
      <c r="G228" s="119"/>
    </row>
    <row r="229" spans="1:7" ht="15" x14ac:dyDescent="0.25">
      <c r="A229" s="54">
        <f t="shared" si="3"/>
        <v>221</v>
      </c>
      <c r="B229" s="30"/>
      <c r="C229" s="36" t="s">
        <v>78</v>
      </c>
      <c r="D229" s="32"/>
      <c r="E229" s="115" t="s">
        <v>122</v>
      </c>
      <c r="F229" s="118"/>
      <c r="G229" s="119"/>
    </row>
    <row r="230" spans="1:7" ht="15" x14ac:dyDescent="0.25">
      <c r="A230" s="54">
        <f t="shared" si="3"/>
        <v>222</v>
      </c>
      <c r="B230" s="30"/>
      <c r="C230" s="36" t="s">
        <v>79</v>
      </c>
      <c r="D230" s="32"/>
      <c r="E230" s="115" t="s">
        <v>122</v>
      </c>
      <c r="F230" s="118"/>
      <c r="G230" s="119"/>
    </row>
    <row r="231" spans="1:7" ht="15" x14ac:dyDescent="0.25">
      <c r="A231" s="54">
        <f t="shared" si="3"/>
        <v>223</v>
      </c>
      <c r="B231" s="30"/>
      <c r="C231" s="46" t="s">
        <v>80</v>
      </c>
      <c r="D231" s="32"/>
      <c r="E231" s="115" t="s">
        <v>122</v>
      </c>
      <c r="F231" s="118"/>
      <c r="G231" s="119"/>
    </row>
    <row r="232" spans="1:7" x14ac:dyDescent="0.2">
      <c r="A232" s="54">
        <f t="shared" si="3"/>
        <v>224</v>
      </c>
      <c r="B232" s="30"/>
      <c r="C232" s="46" t="s">
        <v>86</v>
      </c>
      <c r="D232" s="32"/>
      <c r="E232" s="115" t="s">
        <v>199</v>
      </c>
      <c r="F232" s="116"/>
      <c r="G232" s="117"/>
    </row>
    <row r="233" spans="1:7" x14ac:dyDescent="0.2">
      <c r="A233" s="54">
        <f t="shared" si="3"/>
        <v>225</v>
      </c>
      <c r="B233" s="30"/>
      <c r="C233" s="46"/>
      <c r="D233" s="32"/>
      <c r="E233" s="115" t="s">
        <v>209</v>
      </c>
      <c r="F233" s="116"/>
      <c r="G233" s="117"/>
    </row>
    <row r="234" spans="1:7" ht="15" x14ac:dyDescent="0.25">
      <c r="A234" s="54">
        <f t="shared" si="3"/>
        <v>226</v>
      </c>
      <c r="B234" s="30"/>
      <c r="C234" s="46" t="s">
        <v>87</v>
      </c>
      <c r="D234" s="32"/>
      <c r="E234" s="115" t="s">
        <v>13</v>
      </c>
      <c r="F234" s="118"/>
      <c r="G234" s="119"/>
    </row>
    <row r="235" spans="1:7" ht="15" x14ac:dyDescent="0.25">
      <c r="A235" s="54">
        <f t="shared" si="3"/>
        <v>227</v>
      </c>
      <c r="B235" s="30"/>
      <c r="C235" s="68" t="s">
        <v>88</v>
      </c>
      <c r="D235" s="32"/>
      <c r="E235" s="115"/>
      <c r="F235" s="118"/>
      <c r="G235" s="119"/>
    </row>
    <row r="236" spans="1:7" ht="15" x14ac:dyDescent="0.25">
      <c r="A236" s="54">
        <f t="shared" si="3"/>
        <v>228</v>
      </c>
      <c r="B236" s="30"/>
      <c r="C236" s="46" t="s">
        <v>78</v>
      </c>
      <c r="D236" s="32"/>
      <c r="E236" s="115" t="s">
        <v>122</v>
      </c>
      <c r="F236" s="118"/>
      <c r="G236" s="119"/>
    </row>
    <row r="237" spans="1:7" ht="15" x14ac:dyDescent="0.25">
      <c r="A237" s="54">
        <f t="shared" si="3"/>
        <v>229</v>
      </c>
      <c r="B237" s="30"/>
      <c r="C237" s="46" t="s">
        <v>79</v>
      </c>
      <c r="D237" s="32"/>
      <c r="E237" s="115" t="s">
        <v>220</v>
      </c>
      <c r="F237" s="118"/>
      <c r="G237" s="119"/>
    </row>
    <row r="238" spans="1:7" ht="15" x14ac:dyDescent="0.25">
      <c r="A238" s="54">
        <f t="shared" si="3"/>
        <v>230</v>
      </c>
      <c r="B238" s="30"/>
      <c r="C238" s="31"/>
      <c r="D238" s="32"/>
      <c r="E238" s="115"/>
      <c r="F238" s="118"/>
      <c r="G238" s="119"/>
    </row>
    <row r="239" spans="1:7" ht="15" x14ac:dyDescent="0.25">
      <c r="A239" s="54">
        <f t="shared" si="3"/>
        <v>231</v>
      </c>
      <c r="B239" s="30" t="s">
        <v>99</v>
      </c>
      <c r="C239" s="65" t="s">
        <v>73</v>
      </c>
      <c r="D239" s="32"/>
      <c r="E239" s="120" t="s">
        <v>204</v>
      </c>
      <c r="F239" s="121"/>
      <c r="G239" s="121"/>
    </row>
    <row r="240" spans="1:7" ht="15" x14ac:dyDescent="0.2">
      <c r="A240" s="54">
        <f t="shared" si="3"/>
        <v>232</v>
      </c>
      <c r="B240" s="30"/>
      <c r="C240" s="65" t="s">
        <v>76</v>
      </c>
      <c r="D240" s="32"/>
      <c r="E240" s="122" t="s">
        <v>219</v>
      </c>
      <c r="F240" s="123"/>
      <c r="G240" s="124"/>
    </row>
    <row r="241" spans="1:7" ht="15" x14ac:dyDescent="0.25">
      <c r="A241" s="54">
        <f t="shared" si="3"/>
        <v>233</v>
      </c>
      <c r="B241" s="30"/>
      <c r="C241" s="65" t="s">
        <v>82</v>
      </c>
      <c r="D241" s="32"/>
      <c r="E241" s="120" t="s">
        <v>219</v>
      </c>
      <c r="F241" s="121"/>
      <c r="G241" s="121"/>
    </row>
    <row r="242" spans="1:7" ht="15" x14ac:dyDescent="0.25">
      <c r="A242" s="54">
        <f t="shared" si="3"/>
        <v>234</v>
      </c>
      <c r="B242" s="30"/>
      <c r="C242" s="65"/>
      <c r="D242" s="32"/>
      <c r="E242" s="103"/>
      <c r="F242" s="104"/>
      <c r="G242" s="105"/>
    </row>
    <row r="243" spans="1:7" ht="15" x14ac:dyDescent="0.25">
      <c r="A243" s="54">
        <f t="shared" si="3"/>
        <v>235</v>
      </c>
      <c r="B243" s="30" t="s">
        <v>222</v>
      </c>
      <c r="C243" s="65" t="s">
        <v>73</v>
      </c>
      <c r="D243" s="32"/>
      <c r="E243" s="120" t="s">
        <v>204</v>
      </c>
      <c r="F243" s="121"/>
      <c r="G243" s="121"/>
    </row>
    <row r="244" spans="1:7" ht="15" x14ac:dyDescent="0.25">
      <c r="A244" s="54">
        <f t="shared" si="3"/>
        <v>236</v>
      </c>
      <c r="B244" s="30"/>
      <c r="C244" s="46" t="s">
        <v>223</v>
      </c>
      <c r="D244" s="32"/>
      <c r="E244" s="115" t="s">
        <v>224</v>
      </c>
      <c r="F244" s="118"/>
      <c r="G244" s="119"/>
    </row>
    <row r="245" spans="1:7" ht="15" x14ac:dyDescent="0.25">
      <c r="A245" s="54">
        <f t="shared" si="3"/>
        <v>237</v>
      </c>
      <c r="B245" s="30"/>
      <c r="C245" s="46"/>
      <c r="D245" s="32"/>
      <c r="E245" s="103"/>
      <c r="F245" s="104"/>
      <c r="G245" s="105"/>
    </row>
    <row r="246" spans="1:7" ht="15" x14ac:dyDescent="0.25">
      <c r="A246" s="54">
        <f t="shared" si="3"/>
        <v>238</v>
      </c>
      <c r="B246" s="30" t="s">
        <v>225</v>
      </c>
      <c r="C246" s="65" t="s">
        <v>73</v>
      </c>
      <c r="D246" s="32"/>
      <c r="E246" s="120" t="s">
        <v>204</v>
      </c>
      <c r="F246" s="121"/>
      <c r="G246" s="121"/>
    </row>
    <row r="247" spans="1:7" ht="15" x14ac:dyDescent="0.25">
      <c r="A247" s="54">
        <f t="shared" si="3"/>
        <v>239</v>
      </c>
      <c r="B247" s="30"/>
      <c r="C247" s="46" t="s">
        <v>223</v>
      </c>
      <c r="D247" s="32"/>
      <c r="E247" s="115" t="s">
        <v>224</v>
      </c>
      <c r="F247" s="118"/>
      <c r="G247" s="119"/>
    </row>
    <row r="248" spans="1:7" ht="15" x14ac:dyDescent="0.25">
      <c r="A248" s="54">
        <f t="shared" si="3"/>
        <v>240</v>
      </c>
      <c r="B248" s="30"/>
      <c r="C248" s="46"/>
      <c r="D248" s="32"/>
      <c r="E248" s="103"/>
      <c r="F248" s="104"/>
      <c r="G248" s="105"/>
    </row>
    <row r="249" spans="1:7" ht="15" x14ac:dyDescent="0.25">
      <c r="A249" s="54">
        <f t="shared" si="3"/>
        <v>241</v>
      </c>
      <c r="B249" s="125" t="s">
        <v>233</v>
      </c>
      <c r="C249" s="126"/>
      <c r="D249" s="126"/>
      <c r="E249" s="126"/>
      <c r="F249" s="126"/>
      <c r="G249" s="127"/>
    </row>
    <row r="250" spans="1:7" ht="15" x14ac:dyDescent="0.25">
      <c r="A250" s="54">
        <f t="shared" si="3"/>
        <v>242</v>
      </c>
      <c r="B250" s="30" t="s">
        <v>72</v>
      </c>
      <c r="C250" s="46" t="s">
        <v>73</v>
      </c>
      <c r="D250" s="32"/>
      <c r="E250" s="115" t="s">
        <v>98</v>
      </c>
      <c r="F250" s="118"/>
      <c r="G250" s="119"/>
    </row>
    <row r="251" spans="1:7" ht="15" x14ac:dyDescent="0.25">
      <c r="A251" s="54">
        <f t="shared" si="3"/>
        <v>243</v>
      </c>
      <c r="B251" s="30"/>
      <c r="C251" s="46" t="s">
        <v>74</v>
      </c>
      <c r="D251" s="32"/>
      <c r="E251" s="115" t="s">
        <v>89</v>
      </c>
      <c r="F251" s="118"/>
      <c r="G251" s="119"/>
    </row>
    <row r="252" spans="1:7" ht="15" x14ac:dyDescent="0.25">
      <c r="A252" s="54">
        <f t="shared" si="3"/>
        <v>244</v>
      </c>
      <c r="B252" s="30"/>
      <c r="C252" s="46" t="s">
        <v>75</v>
      </c>
      <c r="D252" s="32"/>
      <c r="E252" s="115" t="s">
        <v>13</v>
      </c>
      <c r="F252" s="118"/>
      <c r="G252" s="119"/>
    </row>
    <row r="253" spans="1:7" ht="15" x14ac:dyDescent="0.2">
      <c r="A253" s="54">
        <f t="shared" si="3"/>
        <v>245</v>
      </c>
      <c r="B253" s="65"/>
      <c r="C253" s="46" t="s">
        <v>76</v>
      </c>
      <c r="D253" s="66"/>
      <c r="E253" s="122" t="s">
        <v>226</v>
      </c>
      <c r="F253" s="123"/>
      <c r="G253" s="124"/>
    </row>
    <row r="254" spans="1:7" ht="15" x14ac:dyDescent="0.25">
      <c r="A254" s="54">
        <f t="shared" si="3"/>
        <v>246</v>
      </c>
      <c r="B254" s="30"/>
      <c r="C254" s="46"/>
      <c r="D254" s="32"/>
      <c r="E254" s="115"/>
      <c r="F254" s="118"/>
      <c r="G254" s="119"/>
    </row>
    <row r="255" spans="1:7" ht="15" x14ac:dyDescent="0.25">
      <c r="A255" s="54">
        <f t="shared" si="3"/>
        <v>247</v>
      </c>
      <c r="B255" s="30" t="s">
        <v>77</v>
      </c>
      <c r="C255" s="46" t="s">
        <v>73</v>
      </c>
      <c r="D255" s="32"/>
      <c r="E255" s="115" t="s">
        <v>84</v>
      </c>
      <c r="F255" s="118"/>
      <c r="G255" s="119"/>
    </row>
    <row r="256" spans="1:7" ht="15" x14ac:dyDescent="0.25">
      <c r="A256" s="54">
        <f t="shared" si="3"/>
        <v>248</v>
      </c>
      <c r="B256" s="30"/>
      <c r="C256" s="46" t="s">
        <v>78</v>
      </c>
      <c r="D256" s="32"/>
      <c r="E256" s="115" t="s">
        <v>122</v>
      </c>
      <c r="F256" s="118"/>
      <c r="G256" s="119"/>
    </row>
    <row r="257" spans="1:7" ht="15" x14ac:dyDescent="0.25">
      <c r="A257" s="54">
        <f t="shared" si="3"/>
        <v>249</v>
      </c>
      <c r="B257" s="30"/>
      <c r="C257" s="46" t="s">
        <v>79</v>
      </c>
      <c r="D257" s="32"/>
      <c r="E257" s="115" t="s">
        <v>122</v>
      </c>
      <c r="F257" s="118"/>
      <c r="G257" s="119"/>
    </row>
    <row r="258" spans="1:7" ht="15" x14ac:dyDescent="0.25">
      <c r="A258" s="54">
        <f t="shared" si="3"/>
        <v>250</v>
      </c>
      <c r="B258" s="30"/>
      <c r="C258" s="46" t="s">
        <v>80</v>
      </c>
      <c r="D258" s="32"/>
      <c r="E258" s="115" t="s">
        <v>122</v>
      </c>
      <c r="F258" s="118"/>
      <c r="G258" s="119"/>
    </row>
    <row r="259" spans="1:7" ht="15" x14ac:dyDescent="0.25">
      <c r="A259" s="54">
        <f t="shared" si="3"/>
        <v>251</v>
      </c>
      <c r="B259" s="30"/>
      <c r="C259" s="46" t="s">
        <v>81</v>
      </c>
      <c r="D259" s="32"/>
      <c r="E259" s="115" t="s">
        <v>227</v>
      </c>
      <c r="F259" s="118"/>
      <c r="G259" s="119"/>
    </row>
    <row r="260" spans="1:7" x14ac:dyDescent="0.2">
      <c r="A260" s="54">
        <f t="shared" si="3"/>
        <v>252</v>
      </c>
      <c r="B260" s="30"/>
      <c r="C260" s="46"/>
      <c r="D260" s="32"/>
      <c r="E260" s="115" t="s">
        <v>228</v>
      </c>
      <c r="F260" s="116"/>
      <c r="G260" s="117"/>
    </row>
    <row r="261" spans="1:7" ht="15" x14ac:dyDescent="0.25">
      <c r="A261" s="54">
        <f t="shared" si="3"/>
        <v>253</v>
      </c>
      <c r="B261" s="30"/>
      <c r="C261" s="46" t="s">
        <v>82</v>
      </c>
      <c r="D261" s="32"/>
      <c r="E261" s="115" t="s">
        <v>208</v>
      </c>
      <c r="F261" s="118"/>
      <c r="G261" s="119"/>
    </row>
    <row r="262" spans="1:7" ht="15" x14ac:dyDescent="0.25">
      <c r="A262" s="54">
        <f t="shared" si="3"/>
        <v>254</v>
      </c>
      <c r="B262" s="30"/>
      <c r="C262" s="46"/>
      <c r="D262" s="32"/>
      <c r="E262" s="103"/>
      <c r="F262" s="104"/>
      <c r="G262" s="105"/>
    </row>
    <row r="263" spans="1:7" ht="15" x14ac:dyDescent="0.25">
      <c r="A263" s="54">
        <f t="shared" si="3"/>
        <v>255</v>
      </c>
      <c r="B263" s="30" t="s">
        <v>202</v>
      </c>
      <c r="C263" s="46" t="s">
        <v>73</v>
      </c>
      <c r="D263" s="32"/>
      <c r="E263" s="115" t="s">
        <v>203</v>
      </c>
      <c r="F263" s="118"/>
      <c r="G263" s="119"/>
    </row>
    <row r="264" spans="1:7" ht="15" x14ac:dyDescent="0.25">
      <c r="A264" s="54">
        <f t="shared" si="3"/>
        <v>256</v>
      </c>
      <c r="B264" s="30"/>
      <c r="C264" s="46" t="s">
        <v>78</v>
      </c>
      <c r="D264" s="32"/>
      <c r="E264" s="115" t="s">
        <v>227</v>
      </c>
      <c r="F264" s="118"/>
      <c r="G264" s="119"/>
    </row>
    <row r="265" spans="1:7" ht="15" x14ac:dyDescent="0.25">
      <c r="A265" s="54">
        <f t="shared" si="3"/>
        <v>257</v>
      </c>
      <c r="B265" s="30"/>
      <c r="C265" s="46"/>
      <c r="D265" s="32"/>
      <c r="E265" s="115"/>
      <c r="F265" s="118"/>
      <c r="G265" s="119"/>
    </row>
    <row r="266" spans="1:7" ht="15" x14ac:dyDescent="0.25">
      <c r="A266" s="54">
        <f t="shared" ref="A266:A329" si="4">A265+1</f>
        <v>258</v>
      </c>
      <c r="B266" s="30" t="s">
        <v>229</v>
      </c>
      <c r="C266" s="46" t="s">
        <v>73</v>
      </c>
      <c r="D266" s="32"/>
      <c r="E266" s="115" t="s">
        <v>84</v>
      </c>
      <c r="F266" s="118"/>
      <c r="G266" s="119"/>
    </row>
    <row r="267" spans="1:7" ht="15" x14ac:dyDescent="0.25">
      <c r="A267" s="54">
        <f t="shared" si="4"/>
        <v>259</v>
      </c>
      <c r="B267" s="30"/>
      <c r="C267" s="67" t="s">
        <v>85</v>
      </c>
      <c r="D267" s="32"/>
      <c r="E267" s="115"/>
      <c r="F267" s="118"/>
      <c r="G267" s="119"/>
    </row>
    <row r="268" spans="1:7" ht="15" x14ac:dyDescent="0.25">
      <c r="A268" s="54">
        <f t="shared" si="4"/>
        <v>260</v>
      </c>
      <c r="B268" s="30"/>
      <c r="C268" s="36" t="s">
        <v>78</v>
      </c>
      <c r="D268" s="32"/>
      <c r="E268" s="115" t="s">
        <v>122</v>
      </c>
      <c r="F268" s="118"/>
      <c r="G268" s="119"/>
    </row>
    <row r="269" spans="1:7" ht="15" x14ac:dyDescent="0.25">
      <c r="A269" s="54">
        <f t="shared" si="4"/>
        <v>261</v>
      </c>
      <c r="B269" s="30"/>
      <c r="C269" s="36" t="s">
        <v>79</v>
      </c>
      <c r="D269" s="32"/>
      <c r="E269" s="115" t="s">
        <v>122</v>
      </c>
      <c r="F269" s="118"/>
      <c r="G269" s="119"/>
    </row>
    <row r="270" spans="1:7" ht="15" x14ac:dyDescent="0.25">
      <c r="A270" s="54">
        <f t="shared" si="4"/>
        <v>262</v>
      </c>
      <c r="B270" s="30"/>
      <c r="C270" s="46" t="s">
        <v>80</v>
      </c>
      <c r="D270" s="32"/>
      <c r="E270" s="115" t="s">
        <v>122</v>
      </c>
      <c r="F270" s="118"/>
      <c r="G270" s="119"/>
    </row>
    <row r="271" spans="1:7" x14ac:dyDescent="0.2">
      <c r="A271" s="54">
        <f t="shared" si="4"/>
        <v>263</v>
      </c>
      <c r="B271" s="30"/>
      <c r="C271" s="46" t="s">
        <v>86</v>
      </c>
      <c r="D271" s="32"/>
      <c r="E271" s="115" t="s">
        <v>199</v>
      </c>
      <c r="F271" s="116"/>
      <c r="G271" s="117"/>
    </row>
    <row r="272" spans="1:7" x14ac:dyDescent="0.2">
      <c r="A272" s="54">
        <f t="shared" si="4"/>
        <v>264</v>
      </c>
      <c r="B272" s="30"/>
      <c r="C272" s="46"/>
      <c r="D272" s="32"/>
      <c r="E272" s="115" t="s">
        <v>209</v>
      </c>
      <c r="F272" s="116"/>
      <c r="G272" s="117"/>
    </row>
    <row r="273" spans="1:7" ht="15" x14ac:dyDescent="0.25">
      <c r="A273" s="54">
        <f t="shared" si="4"/>
        <v>265</v>
      </c>
      <c r="B273" s="30"/>
      <c r="C273" s="46" t="s">
        <v>87</v>
      </c>
      <c r="D273" s="32"/>
      <c r="E273" s="115" t="s">
        <v>13</v>
      </c>
      <c r="F273" s="118"/>
      <c r="G273" s="119"/>
    </row>
    <row r="274" spans="1:7" ht="15" x14ac:dyDescent="0.25">
      <c r="A274" s="54">
        <f t="shared" si="4"/>
        <v>266</v>
      </c>
      <c r="B274" s="30"/>
      <c r="C274" s="68" t="s">
        <v>88</v>
      </c>
      <c r="D274" s="32"/>
      <c r="E274" s="115"/>
      <c r="F274" s="118"/>
      <c r="G274" s="119"/>
    </row>
    <row r="275" spans="1:7" ht="15" x14ac:dyDescent="0.25">
      <c r="A275" s="54">
        <f t="shared" si="4"/>
        <v>267</v>
      </c>
      <c r="B275" s="30"/>
      <c r="C275" s="46" t="s">
        <v>78</v>
      </c>
      <c r="D275" s="32"/>
      <c r="E275" s="115" t="s">
        <v>122</v>
      </c>
      <c r="F275" s="118"/>
      <c r="G275" s="119"/>
    </row>
    <row r="276" spans="1:7" ht="15" x14ac:dyDescent="0.25">
      <c r="A276" s="54">
        <f t="shared" si="4"/>
        <v>268</v>
      </c>
      <c r="B276" s="30"/>
      <c r="C276" s="46" t="s">
        <v>79</v>
      </c>
      <c r="D276" s="32"/>
      <c r="E276" s="115" t="s">
        <v>227</v>
      </c>
      <c r="F276" s="118"/>
      <c r="G276" s="119"/>
    </row>
    <row r="277" spans="1:7" ht="15" x14ac:dyDescent="0.25">
      <c r="A277" s="54">
        <f t="shared" si="4"/>
        <v>269</v>
      </c>
      <c r="B277" s="30"/>
      <c r="C277" s="46"/>
      <c r="D277" s="32"/>
      <c r="E277" s="103"/>
      <c r="F277" s="104"/>
      <c r="G277" s="105"/>
    </row>
    <row r="278" spans="1:7" ht="15" x14ac:dyDescent="0.25">
      <c r="A278" s="54">
        <f t="shared" si="4"/>
        <v>270</v>
      </c>
      <c r="B278" s="30" t="s">
        <v>230</v>
      </c>
      <c r="C278" s="67" t="s">
        <v>85</v>
      </c>
      <c r="D278" s="32"/>
      <c r="E278" s="115"/>
      <c r="F278" s="118"/>
      <c r="G278" s="119"/>
    </row>
    <row r="279" spans="1:7" ht="15" x14ac:dyDescent="0.25">
      <c r="A279" s="54">
        <f t="shared" si="4"/>
        <v>271</v>
      </c>
      <c r="B279" s="30"/>
      <c r="C279" s="36" t="s">
        <v>78</v>
      </c>
      <c r="D279" s="32"/>
      <c r="E279" s="115" t="s">
        <v>231</v>
      </c>
      <c r="F279" s="118"/>
      <c r="G279" s="119"/>
    </row>
    <row r="280" spans="1:7" ht="15" x14ac:dyDescent="0.25">
      <c r="A280" s="54">
        <f t="shared" si="4"/>
        <v>272</v>
      </c>
      <c r="B280" s="30"/>
      <c r="C280" s="36" t="s">
        <v>79</v>
      </c>
      <c r="D280" s="32"/>
      <c r="E280" s="115" t="s">
        <v>231</v>
      </c>
      <c r="F280" s="118"/>
      <c r="G280" s="119"/>
    </row>
    <row r="281" spans="1:7" ht="15" x14ac:dyDescent="0.25">
      <c r="A281" s="54">
        <f t="shared" si="4"/>
        <v>273</v>
      </c>
      <c r="B281" s="30"/>
      <c r="C281" s="46" t="s">
        <v>80</v>
      </c>
      <c r="D281" s="32"/>
      <c r="E281" s="115" t="s">
        <v>231</v>
      </c>
      <c r="F281" s="118"/>
      <c r="G281" s="119"/>
    </row>
    <row r="282" spans="1:7" x14ac:dyDescent="0.2">
      <c r="A282" s="54">
        <f t="shared" si="4"/>
        <v>274</v>
      </c>
      <c r="B282" s="30"/>
      <c r="C282" s="46" t="s">
        <v>86</v>
      </c>
      <c r="D282" s="32"/>
      <c r="E282" s="115" t="s">
        <v>209</v>
      </c>
      <c r="F282" s="116"/>
      <c r="G282" s="117"/>
    </row>
    <row r="283" spans="1:7" ht="15" x14ac:dyDescent="0.25">
      <c r="A283" s="54">
        <f t="shared" si="4"/>
        <v>275</v>
      </c>
      <c r="B283" s="30"/>
      <c r="C283" s="46" t="s">
        <v>87</v>
      </c>
      <c r="D283" s="32"/>
      <c r="E283" s="115" t="s">
        <v>13</v>
      </c>
      <c r="F283" s="118"/>
      <c r="G283" s="119"/>
    </row>
    <row r="284" spans="1:7" ht="15" x14ac:dyDescent="0.25">
      <c r="A284" s="54">
        <f t="shared" si="4"/>
        <v>276</v>
      </c>
      <c r="B284" s="30"/>
      <c r="C284" s="68" t="s">
        <v>88</v>
      </c>
      <c r="D284" s="32"/>
      <c r="E284" s="115"/>
      <c r="F284" s="118"/>
      <c r="G284" s="119"/>
    </row>
    <row r="285" spans="1:7" ht="15" x14ac:dyDescent="0.25">
      <c r="A285" s="54">
        <f t="shared" si="4"/>
        <v>277</v>
      </c>
      <c r="B285" s="30"/>
      <c r="C285" s="46" t="s">
        <v>78</v>
      </c>
      <c r="D285" s="32"/>
      <c r="E285" s="115" t="s">
        <v>231</v>
      </c>
      <c r="F285" s="118"/>
      <c r="G285" s="119"/>
    </row>
    <row r="286" spans="1:7" ht="15" x14ac:dyDescent="0.25">
      <c r="A286" s="54">
        <f t="shared" si="4"/>
        <v>278</v>
      </c>
      <c r="B286" s="30"/>
      <c r="C286" s="46" t="s">
        <v>79</v>
      </c>
      <c r="D286" s="32"/>
      <c r="E286" s="115" t="s">
        <v>232</v>
      </c>
      <c r="F286" s="118"/>
      <c r="G286" s="119"/>
    </row>
    <row r="287" spans="1:7" ht="15" x14ac:dyDescent="0.25">
      <c r="A287" s="54">
        <f t="shared" si="4"/>
        <v>279</v>
      </c>
      <c r="B287" s="30"/>
      <c r="C287" s="31"/>
      <c r="D287" s="32"/>
      <c r="E287" s="103"/>
      <c r="F287" s="104"/>
      <c r="G287" s="105"/>
    </row>
    <row r="288" spans="1:7" ht="15" x14ac:dyDescent="0.25">
      <c r="A288" s="54">
        <f t="shared" si="4"/>
        <v>280</v>
      </c>
      <c r="B288" s="30" t="s">
        <v>99</v>
      </c>
      <c r="C288" s="65" t="s">
        <v>73</v>
      </c>
      <c r="D288" s="32"/>
      <c r="E288" s="120" t="s">
        <v>204</v>
      </c>
      <c r="F288" s="121"/>
      <c r="G288" s="121"/>
    </row>
    <row r="289" spans="1:7" ht="15" x14ac:dyDescent="0.2">
      <c r="A289" s="54">
        <f t="shared" si="4"/>
        <v>281</v>
      </c>
      <c r="B289" s="30"/>
      <c r="C289" s="65" t="s">
        <v>76</v>
      </c>
      <c r="D289" s="32"/>
      <c r="E289" s="122" t="s">
        <v>91</v>
      </c>
      <c r="F289" s="123"/>
      <c r="G289" s="124"/>
    </row>
    <row r="290" spans="1:7" ht="15" x14ac:dyDescent="0.25">
      <c r="A290" s="54">
        <f t="shared" si="4"/>
        <v>282</v>
      </c>
      <c r="B290" s="30"/>
      <c r="C290" s="65" t="s">
        <v>82</v>
      </c>
      <c r="D290" s="32"/>
      <c r="E290" s="120" t="s">
        <v>91</v>
      </c>
      <c r="F290" s="121"/>
      <c r="G290" s="121"/>
    </row>
    <row r="291" spans="1:7" ht="15" x14ac:dyDescent="0.25">
      <c r="A291" s="54">
        <f t="shared" si="4"/>
        <v>283</v>
      </c>
      <c r="B291" s="30"/>
      <c r="C291" s="65"/>
      <c r="D291" s="32"/>
      <c r="E291" s="103"/>
      <c r="F291" s="104"/>
      <c r="G291" s="105"/>
    </row>
    <row r="292" spans="1:7" ht="15" x14ac:dyDescent="0.25">
      <c r="A292" s="54">
        <f t="shared" si="4"/>
        <v>284</v>
      </c>
      <c r="B292" s="30" t="s">
        <v>222</v>
      </c>
      <c r="C292" s="65" t="s">
        <v>73</v>
      </c>
      <c r="D292" s="32"/>
      <c r="E292" s="120" t="s">
        <v>204</v>
      </c>
      <c r="F292" s="121"/>
      <c r="G292" s="121"/>
    </row>
    <row r="293" spans="1:7" ht="15" x14ac:dyDescent="0.25">
      <c r="A293" s="54">
        <f t="shared" si="4"/>
        <v>285</v>
      </c>
      <c r="B293" s="30"/>
      <c r="C293" s="46" t="s">
        <v>223</v>
      </c>
      <c r="D293" s="32"/>
      <c r="E293" s="115" t="s">
        <v>224</v>
      </c>
      <c r="F293" s="118"/>
      <c r="G293" s="119"/>
    </row>
    <row r="294" spans="1:7" ht="15" x14ac:dyDescent="0.25">
      <c r="A294" s="54">
        <f t="shared" si="4"/>
        <v>286</v>
      </c>
      <c r="B294" s="30"/>
      <c r="C294" s="46"/>
      <c r="D294" s="32"/>
      <c r="E294" s="103"/>
      <c r="F294" s="104"/>
      <c r="G294" s="105"/>
    </row>
    <row r="295" spans="1:7" ht="15" x14ac:dyDescent="0.25">
      <c r="A295" s="54">
        <f t="shared" si="4"/>
        <v>287</v>
      </c>
      <c r="B295" s="30" t="s">
        <v>225</v>
      </c>
      <c r="C295" s="65" t="s">
        <v>73</v>
      </c>
      <c r="D295" s="32"/>
      <c r="E295" s="120" t="s">
        <v>204</v>
      </c>
      <c r="F295" s="121"/>
      <c r="G295" s="121"/>
    </row>
    <row r="296" spans="1:7" ht="15" x14ac:dyDescent="0.25">
      <c r="A296" s="54">
        <f t="shared" si="4"/>
        <v>288</v>
      </c>
      <c r="B296" s="30"/>
      <c r="C296" s="46" t="s">
        <v>223</v>
      </c>
      <c r="D296" s="32"/>
      <c r="E296" s="115" t="s">
        <v>224</v>
      </c>
      <c r="F296" s="118"/>
      <c r="G296" s="119"/>
    </row>
    <row r="297" spans="1:7" ht="15" x14ac:dyDescent="0.25">
      <c r="A297" s="54">
        <f t="shared" si="4"/>
        <v>289</v>
      </c>
      <c r="B297" s="30"/>
      <c r="C297" s="46"/>
      <c r="D297" s="32"/>
      <c r="E297" s="103"/>
      <c r="F297" s="104"/>
      <c r="G297" s="105"/>
    </row>
    <row r="298" spans="1:7" ht="15" x14ac:dyDescent="0.25">
      <c r="A298" s="54">
        <f t="shared" si="4"/>
        <v>290</v>
      </c>
      <c r="B298" s="125" t="s">
        <v>236</v>
      </c>
      <c r="C298" s="126"/>
      <c r="D298" s="126"/>
      <c r="E298" s="126"/>
      <c r="F298" s="126"/>
      <c r="G298" s="127"/>
    </row>
    <row r="299" spans="1:7" ht="15" x14ac:dyDescent="0.25">
      <c r="A299" s="54">
        <f t="shared" si="4"/>
        <v>291</v>
      </c>
      <c r="B299" s="30" t="s">
        <v>72</v>
      </c>
      <c r="C299" s="46" t="s">
        <v>73</v>
      </c>
      <c r="D299" s="32"/>
      <c r="E299" s="115" t="s">
        <v>98</v>
      </c>
      <c r="F299" s="118"/>
      <c r="G299" s="119"/>
    </row>
    <row r="300" spans="1:7" ht="15" x14ac:dyDescent="0.25">
      <c r="A300" s="54">
        <f t="shared" si="4"/>
        <v>292</v>
      </c>
      <c r="B300" s="30"/>
      <c r="C300" s="46" t="s">
        <v>74</v>
      </c>
      <c r="D300" s="32"/>
      <c r="E300" s="115" t="s">
        <v>89</v>
      </c>
      <c r="F300" s="118"/>
      <c r="G300" s="119"/>
    </row>
    <row r="301" spans="1:7" ht="15" x14ac:dyDescent="0.25">
      <c r="A301" s="54">
        <f t="shared" si="4"/>
        <v>293</v>
      </c>
      <c r="B301" s="30"/>
      <c r="C301" s="46" t="s">
        <v>75</v>
      </c>
      <c r="D301" s="32"/>
      <c r="E301" s="115" t="s">
        <v>13</v>
      </c>
      <c r="F301" s="118"/>
      <c r="G301" s="119"/>
    </row>
    <row r="302" spans="1:7" ht="15" x14ac:dyDescent="0.2">
      <c r="A302" s="54">
        <f t="shared" si="4"/>
        <v>294</v>
      </c>
      <c r="B302" s="65"/>
      <c r="C302" s="46" t="s">
        <v>76</v>
      </c>
      <c r="D302" s="66"/>
      <c r="E302" s="122" t="s">
        <v>13</v>
      </c>
      <c r="F302" s="123"/>
      <c r="G302" s="124"/>
    </row>
    <row r="303" spans="1:7" ht="15" x14ac:dyDescent="0.25">
      <c r="A303" s="54">
        <f t="shared" si="4"/>
        <v>295</v>
      </c>
      <c r="B303" s="30"/>
      <c r="C303" s="46"/>
      <c r="D303" s="32"/>
      <c r="E303" s="115"/>
      <c r="F303" s="118"/>
      <c r="G303" s="119"/>
    </row>
    <row r="304" spans="1:7" ht="15" x14ac:dyDescent="0.25">
      <c r="A304" s="54">
        <f t="shared" si="4"/>
        <v>296</v>
      </c>
      <c r="B304" s="30" t="s">
        <v>77</v>
      </c>
      <c r="C304" s="46" t="s">
        <v>73</v>
      </c>
      <c r="D304" s="32"/>
      <c r="E304" s="115" t="s">
        <v>84</v>
      </c>
      <c r="F304" s="118"/>
      <c r="G304" s="119"/>
    </row>
    <row r="305" spans="1:7" ht="15" x14ac:dyDescent="0.25">
      <c r="A305" s="54">
        <f t="shared" si="4"/>
        <v>297</v>
      </c>
      <c r="B305" s="30"/>
      <c r="C305" s="46" t="s">
        <v>78</v>
      </c>
      <c r="D305" s="32"/>
      <c r="E305" s="115" t="s">
        <v>197</v>
      </c>
      <c r="F305" s="118"/>
      <c r="G305" s="119"/>
    </row>
    <row r="306" spans="1:7" ht="15" x14ac:dyDescent="0.25">
      <c r="A306" s="54">
        <f t="shared" si="4"/>
        <v>298</v>
      </c>
      <c r="B306" s="30"/>
      <c r="C306" s="46" t="s">
        <v>79</v>
      </c>
      <c r="D306" s="32"/>
      <c r="E306" s="115" t="s">
        <v>197</v>
      </c>
      <c r="F306" s="118"/>
      <c r="G306" s="119"/>
    </row>
    <row r="307" spans="1:7" ht="15" x14ac:dyDescent="0.25">
      <c r="A307" s="54">
        <f t="shared" si="4"/>
        <v>299</v>
      </c>
      <c r="B307" s="30"/>
      <c r="C307" s="46" t="s">
        <v>80</v>
      </c>
      <c r="D307" s="32"/>
      <c r="E307" s="115" t="s">
        <v>197</v>
      </c>
      <c r="F307" s="118"/>
      <c r="G307" s="119"/>
    </row>
    <row r="308" spans="1:7" ht="15" x14ac:dyDescent="0.25">
      <c r="A308" s="54">
        <f t="shared" si="4"/>
        <v>300</v>
      </c>
      <c r="B308" s="30"/>
      <c r="C308" s="46" t="s">
        <v>81</v>
      </c>
      <c r="D308" s="32"/>
      <c r="E308" s="115" t="s">
        <v>197</v>
      </c>
      <c r="F308" s="118"/>
      <c r="G308" s="119"/>
    </row>
    <row r="309" spans="1:7" x14ac:dyDescent="0.2">
      <c r="A309" s="54">
        <f t="shared" si="4"/>
        <v>301</v>
      </c>
      <c r="B309" s="30"/>
      <c r="C309" s="46"/>
      <c r="D309" s="32"/>
      <c r="E309" s="115" t="s">
        <v>234</v>
      </c>
      <c r="F309" s="116"/>
      <c r="G309" s="117"/>
    </row>
    <row r="310" spans="1:7" ht="15" x14ac:dyDescent="0.25">
      <c r="A310" s="54">
        <f t="shared" si="4"/>
        <v>302</v>
      </c>
      <c r="B310" s="30"/>
      <c r="C310" s="46" t="s">
        <v>82</v>
      </c>
      <c r="D310" s="32"/>
      <c r="E310" s="115" t="s">
        <v>13</v>
      </c>
      <c r="F310" s="118"/>
      <c r="G310" s="119"/>
    </row>
    <row r="311" spans="1:7" ht="15" x14ac:dyDescent="0.25">
      <c r="A311" s="54">
        <f t="shared" si="4"/>
        <v>303</v>
      </c>
      <c r="B311" s="30"/>
      <c r="C311" s="46"/>
      <c r="D311" s="32"/>
      <c r="E311" s="103"/>
      <c r="F311" s="104"/>
      <c r="G311" s="105"/>
    </row>
    <row r="312" spans="1:7" ht="15" x14ac:dyDescent="0.25">
      <c r="A312" s="54">
        <f t="shared" si="4"/>
        <v>304</v>
      </c>
      <c r="B312" s="30" t="s">
        <v>202</v>
      </c>
      <c r="C312" s="46" t="s">
        <v>73</v>
      </c>
      <c r="D312" s="32"/>
      <c r="E312" s="115" t="s">
        <v>203</v>
      </c>
      <c r="F312" s="118"/>
      <c r="G312" s="119"/>
    </row>
    <row r="313" spans="1:7" ht="15" x14ac:dyDescent="0.25">
      <c r="A313" s="54">
        <f t="shared" si="4"/>
        <v>305</v>
      </c>
      <c r="B313" s="30"/>
      <c r="C313" s="46" t="s">
        <v>78</v>
      </c>
      <c r="D313" s="32"/>
      <c r="E313" s="115" t="s">
        <v>197</v>
      </c>
      <c r="F313" s="118"/>
      <c r="G313" s="119"/>
    </row>
    <row r="314" spans="1:7" ht="15" x14ac:dyDescent="0.25">
      <c r="A314" s="54">
        <f t="shared" si="4"/>
        <v>306</v>
      </c>
      <c r="B314" s="30"/>
      <c r="C314" s="46"/>
      <c r="D314" s="32"/>
      <c r="E314" s="115"/>
      <c r="F314" s="118"/>
      <c r="G314" s="119"/>
    </row>
    <row r="315" spans="1:7" ht="15" x14ac:dyDescent="0.25">
      <c r="A315" s="54">
        <f t="shared" si="4"/>
        <v>307</v>
      </c>
      <c r="B315" s="30" t="s">
        <v>229</v>
      </c>
      <c r="C315" s="46" t="s">
        <v>73</v>
      </c>
      <c r="D315" s="32"/>
      <c r="E315" s="115" t="s">
        <v>84</v>
      </c>
      <c r="F315" s="118"/>
      <c r="G315" s="119"/>
    </row>
    <row r="316" spans="1:7" ht="15" x14ac:dyDescent="0.25">
      <c r="A316" s="54">
        <f t="shared" si="4"/>
        <v>308</v>
      </c>
      <c r="B316" s="30"/>
      <c r="C316" s="67" t="s">
        <v>85</v>
      </c>
      <c r="D316" s="32"/>
      <c r="E316" s="115"/>
      <c r="F316" s="118"/>
      <c r="G316" s="119"/>
    </row>
    <row r="317" spans="1:7" ht="15" x14ac:dyDescent="0.25">
      <c r="A317" s="54">
        <f t="shared" si="4"/>
        <v>309</v>
      </c>
      <c r="B317" s="30"/>
      <c r="C317" s="36" t="s">
        <v>78</v>
      </c>
      <c r="D317" s="32"/>
      <c r="E317" s="115" t="s">
        <v>197</v>
      </c>
      <c r="F317" s="118"/>
      <c r="G317" s="119"/>
    </row>
    <row r="318" spans="1:7" ht="15" x14ac:dyDescent="0.25">
      <c r="A318" s="54">
        <f t="shared" si="4"/>
        <v>310</v>
      </c>
      <c r="B318" s="30"/>
      <c r="C318" s="36" t="s">
        <v>79</v>
      </c>
      <c r="D318" s="32"/>
      <c r="E318" s="115" t="s">
        <v>197</v>
      </c>
      <c r="F318" s="118"/>
      <c r="G318" s="119"/>
    </row>
    <row r="319" spans="1:7" ht="15" x14ac:dyDescent="0.25">
      <c r="A319" s="54">
        <f t="shared" si="4"/>
        <v>311</v>
      </c>
      <c r="B319" s="30"/>
      <c r="C319" s="46" t="s">
        <v>80</v>
      </c>
      <c r="D319" s="32"/>
      <c r="E319" s="115" t="s">
        <v>197</v>
      </c>
      <c r="F319" s="118"/>
      <c r="G319" s="119"/>
    </row>
    <row r="320" spans="1:7" x14ac:dyDescent="0.2">
      <c r="A320" s="54">
        <f t="shared" si="4"/>
        <v>312</v>
      </c>
      <c r="B320" s="30"/>
      <c r="C320" s="46" t="s">
        <v>86</v>
      </c>
      <c r="D320" s="32"/>
      <c r="E320" s="115" t="s">
        <v>199</v>
      </c>
      <c r="F320" s="116"/>
      <c r="G320" s="117"/>
    </row>
    <row r="321" spans="1:7" x14ac:dyDescent="0.2">
      <c r="A321" s="54">
        <f t="shared" si="4"/>
        <v>313</v>
      </c>
      <c r="B321" s="30"/>
      <c r="C321" s="46"/>
      <c r="D321" s="32"/>
      <c r="E321" s="115" t="s">
        <v>209</v>
      </c>
      <c r="F321" s="116"/>
      <c r="G321" s="117"/>
    </row>
    <row r="322" spans="1:7" ht="15" x14ac:dyDescent="0.25">
      <c r="A322" s="54">
        <f t="shared" si="4"/>
        <v>314</v>
      </c>
      <c r="B322" s="30"/>
      <c r="C322" s="46" t="s">
        <v>87</v>
      </c>
      <c r="D322" s="32"/>
      <c r="E322" s="115" t="s">
        <v>13</v>
      </c>
      <c r="F322" s="118"/>
      <c r="G322" s="119"/>
    </row>
    <row r="323" spans="1:7" ht="15" x14ac:dyDescent="0.25">
      <c r="A323" s="54">
        <f t="shared" si="4"/>
        <v>315</v>
      </c>
      <c r="B323" s="30"/>
      <c r="C323" s="68" t="s">
        <v>88</v>
      </c>
      <c r="D323" s="32"/>
      <c r="E323" s="115"/>
      <c r="F323" s="118"/>
      <c r="G323" s="119"/>
    </row>
    <row r="324" spans="1:7" ht="15" x14ac:dyDescent="0.25">
      <c r="A324" s="54">
        <f t="shared" si="4"/>
        <v>316</v>
      </c>
      <c r="B324" s="30"/>
      <c r="C324" s="46" t="s">
        <v>78</v>
      </c>
      <c r="D324" s="32"/>
      <c r="E324" s="115" t="s">
        <v>197</v>
      </c>
      <c r="F324" s="118"/>
      <c r="G324" s="119"/>
    </row>
    <row r="325" spans="1:7" ht="15" x14ac:dyDescent="0.25">
      <c r="A325" s="54">
        <f t="shared" si="4"/>
        <v>317</v>
      </c>
      <c r="B325" s="30"/>
      <c r="C325" s="46" t="s">
        <v>79</v>
      </c>
      <c r="D325" s="32"/>
      <c r="E325" s="115" t="s">
        <v>197</v>
      </c>
      <c r="F325" s="118"/>
      <c r="G325" s="119"/>
    </row>
    <row r="326" spans="1:7" ht="15" x14ac:dyDescent="0.25">
      <c r="A326" s="54">
        <f t="shared" si="4"/>
        <v>318</v>
      </c>
      <c r="B326" s="30"/>
      <c r="C326" s="46"/>
      <c r="D326" s="32"/>
      <c r="E326" s="103"/>
      <c r="F326" s="104"/>
      <c r="G326" s="105"/>
    </row>
    <row r="327" spans="1:7" ht="15" x14ac:dyDescent="0.25">
      <c r="A327" s="54">
        <f t="shared" si="4"/>
        <v>319</v>
      </c>
      <c r="B327" s="30" t="s">
        <v>230</v>
      </c>
      <c r="C327" s="67" t="s">
        <v>85</v>
      </c>
      <c r="D327" s="32"/>
      <c r="E327" s="115"/>
      <c r="F327" s="118"/>
      <c r="G327" s="119"/>
    </row>
    <row r="328" spans="1:7" ht="15" x14ac:dyDescent="0.25">
      <c r="A328" s="54">
        <f t="shared" si="4"/>
        <v>320</v>
      </c>
      <c r="B328" s="30"/>
      <c r="C328" s="36" t="s">
        <v>78</v>
      </c>
      <c r="D328" s="32"/>
      <c r="E328" s="115" t="s">
        <v>235</v>
      </c>
      <c r="F328" s="118"/>
      <c r="G328" s="119"/>
    </row>
    <row r="329" spans="1:7" ht="15" x14ac:dyDescent="0.25">
      <c r="A329" s="54">
        <f t="shared" si="4"/>
        <v>321</v>
      </c>
      <c r="B329" s="30"/>
      <c r="C329" s="36" t="s">
        <v>79</v>
      </c>
      <c r="D329" s="32"/>
      <c r="E329" s="115" t="s">
        <v>235</v>
      </c>
      <c r="F329" s="118"/>
      <c r="G329" s="119"/>
    </row>
    <row r="330" spans="1:7" ht="15" x14ac:dyDescent="0.25">
      <c r="A330" s="54">
        <f t="shared" ref="A330:A393" si="5">A329+1</f>
        <v>322</v>
      </c>
      <c r="B330" s="30"/>
      <c r="C330" s="46" t="s">
        <v>80</v>
      </c>
      <c r="D330" s="32"/>
      <c r="E330" s="115" t="s">
        <v>235</v>
      </c>
      <c r="F330" s="118"/>
      <c r="G330" s="119"/>
    </row>
    <row r="331" spans="1:7" x14ac:dyDescent="0.2">
      <c r="A331" s="54">
        <f t="shared" si="5"/>
        <v>323</v>
      </c>
      <c r="B331" s="30"/>
      <c r="C331" s="46" t="s">
        <v>86</v>
      </c>
      <c r="D331" s="32"/>
      <c r="E331" s="115" t="s">
        <v>209</v>
      </c>
      <c r="F331" s="116"/>
      <c r="G331" s="117"/>
    </row>
    <row r="332" spans="1:7" ht="15" x14ac:dyDescent="0.25">
      <c r="A332" s="54">
        <f t="shared" si="5"/>
        <v>324</v>
      </c>
      <c r="B332" s="30"/>
      <c r="C332" s="46" t="s">
        <v>87</v>
      </c>
      <c r="D332" s="32"/>
      <c r="E332" s="115" t="s">
        <v>13</v>
      </c>
      <c r="F332" s="118"/>
      <c r="G332" s="119"/>
    </row>
    <row r="333" spans="1:7" ht="15" x14ac:dyDescent="0.25">
      <c r="A333" s="54">
        <f t="shared" si="5"/>
        <v>325</v>
      </c>
      <c r="B333" s="30"/>
      <c r="C333" s="68" t="s">
        <v>88</v>
      </c>
      <c r="D333" s="32"/>
      <c r="E333" s="115"/>
      <c r="F333" s="118"/>
      <c r="G333" s="119"/>
    </row>
    <row r="334" spans="1:7" ht="15" x14ac:dyDescent="0.25">
      <c r="A334" s="54">
        <f t="shared" si="5"/>
        <v>326</v>
      </c>
      <c r="B334" s="30"/>
      <c r="C334" s="46" t="s">
        <v>78</v>
      </c>
      <c r="D334" s="32"/>
      <c r="E334" s="115" t="s">
        <v>235</v>
      </c>
      <c r="F334" s="118"/>
      <c r="G334" s="119"/>
    </row>
    <row r="335" spans="1:7" ht="15" x14ac:dyDescent="0.25">
      <c r="A335" s="54">
        <f t="shared" si="5"/>
        <v>327</v>
      </c>
      <c r="B335" s="30"/>
      <c r="C335" s="46" t="s">
        <v>79</v>
      </c>
      <c r="D335" s="32"/>
      <c r="E335" s="115" t="s">
        <v>235</v>
      </c>
      <c r="F335" s="118"/>
      <c r="G335" s="119"/>
    </row>
    <row r="336" spans="1:7" ht="15" x14ac:dyDescent="0.25">
      <c r="A336" s="54">
        <f t="shared" si="5"/>
        <v>328</v>
      </c>
      <c r="B336" s="30"/>
      <c r="C336" s="31"/>
      <c r="D336" s="32"/>
      <c r="E336" s="103"/>
      <c r="F336" s="104"/>
      <c r="G336" s="105"/>
    </row>
    <row r="337" spans="1:7" ht="15" x14ac:dyDescent="0.25">
      <c r="A337" s="54">
        <f t="shared" si="5"/>
        <v>329</v>
      </c>
      <c r="B337" s="30" t="s">
        <v>99</v>
      </c>
      <c r="C337" s="65" t="s">
        <v>73</v>
      </c>
      <c r="D337" s="32"/>
      <c r="E337" s="120" t="s">
        <v>204</v>
      </c>
      <c r="F337" s="121"/>
      <c r="G337" s="121"/>
    </row>
    <row r="338" spans="1:7" ht="15" x14ac:dyDescent="0.2">
      <c r="A338" s="54">
        <f t="shared" si="5"/>
        <v>330</v>
      </c>
      <c r="B338" s="30"/>
      <c r="C338" s="65" t="s">
        <v>76</v>
      </c>
      <c r="D338" s="32"/>
      <c r="E338" s="122" t="s">
        <v>13</v>
      </c>
      <c r="F338" s="123"/>
      <c r="G338" s="124"/>
    </row>
    <row r="339" spans="1:7" ht="15" x14ac:dyDescent="0.25">
      <c r="A339" s="54">
        <f t="shared" si="5"/>
        <v>331</v>
      </c>
      <c r="B339" s="30"/>
      <c r="C339" s="65" t="s">
        <v>82</v>
      </c>
      <c r="D339" s="32"/>
      <c r="E339" s="120" t="s">
        <v>13</v>
      </c>
      <c r="F339" s="121"/>
      <c r="G339" s="121"/>
    </row>
    <row r="340" spans="1:7" ht="15" x14ac:dyDescent="0.25">
      <c r="A340" s="54">
        <f t="shared" si="5"/>
        <v>332</v>
      </c>
      <c r="B340" s="30"/>
      <c r="C340" s="46"/>
      <c r="D340" s="32"/>
      <c r="E340" s="103"/>
      <c r="F340" s="104"/>
      <c r="G340" s="105"/>
    </row>
    <row r="341" spans="1:7" ht="15" x14ac:dyDescent="0.25">
      <c r="A341" s="54">
        <f t="shared" si="5"/>
        <v>333</v>
      </c>
      <c r="B341" s="125" t="s">
        <v>239</v>
      </c>
      <c r="C341" s="126"/>
      <c r="D341" s="126"/>
      <c r="E341" s="126"/>
      <c r="F341" s="126"/>
      <c r="G341" s="127"/>
    </row>
    <row r="342" spans="1:7" ht="15" x14ac:dyDescent="0.25">
      <c r="A342" s="54">
        <f t="shared" si="5"/>
        <v>334</v>
      </c>
      <c r="B342" s="30" t="s">
        <v>229</v>
      </c>
      <c r="C342" s="46" t="s">
        <v>73</v>
      </c>
      <c r="D342" s="32"/>
      <c r="E342" s="115" t="s">
        <v>84</v>
      </c>
      <c r="F342" s="118"/>
      <c r="G342" s="119"/>
    </row>
    <row r="343" spans="1:7" ht="15" x14ac:dyDescent="0.25">
      <c r="A343" s="54">
        <f t="shared" si="5"/>
        <v>335</v>
      </c>
      <c r="B343" s="30"/>
      <c r="C343" s="67" t="s">
        <v>85</v>
      </c>
      <c r="D343" s="32"/>
      <c r="E343" s="115"/>
      <c r="F343" s="118"/>
      <c r="G343" s="119"/>
    </row>
    <row r="344" spans="1:7" ht="15" x14ac:dyDescent="0.25">
      <c r="A344" s="54">
        <f t="shared" si="5"/>
        <v>336</v>
      </c>
      <c r="B344" s="30"/>
      <c r="C344" s="36" t="s">
        <v>78</v>
      </c>
      <c r="D344" s="32"/>
      <c r="E344" s="115" t="s">
        <v>123</v>
      </c>
      <c r="F344" s="118"/>
      <c r="G344" s="119"/>
    </row>
    <row r="345" spans="1:7" ht="15" x14ac:dyDescent="0.25">
      <c r="A345" s="54">
        <f t="shared" si="5"/>
        <v>337</v>
      </c>
      <c r="B345" s="30"/>
      <c r="C345" s="36" t="s">
        <v>79</v>
      </c>
      <c r="D345" s="32"/>
      <c r="E345" s="115" t="s">
        <v>123</v>
      </c>
      <c r="F345" s="118"/>
      <c r="G345" s="119"/>
    </row>
    <row r="346" spans="1:7" ht="15" x14ac:dyDescent="0.25">
      <c r="A346" s="54">
        <f t="shared" si="5"/>
        <v>338</v>
      </c>
      <c r="B346" s="30"/>
      <c r="C346" s="46" t="s">
        <v>80</v>
      </c>
      <c r="D346" s="32"/>
      <c r="E346" s="115" t="s">
        <v>123</v>
      </c>
      <c r="F346" s="118"/>
      <c r="G346" s="119"/>
    </row>
    <row r="347" spans="1:7" x14ac:dyDescent="0.2">
      <c r="A347" s="54">
        <f t="shared" si="5"/>
        <v>339</v>
      </c>
      <c r="B347" s="30"/>
      <c r="C347" s="46" t="s">
        <v>86</v>
      </c>
      <c r="D347" s="32"/>
      <c r="E347" s="115" t="s">
        <v>104</v>
      </c>
      <c r="F347" s="116"/>
      <c r="G347" s="117"/>
    </row>
    <row r="348" spans="1:7" ht="15" x14ac:dyDescent="0.25">
      <c r="A348" s="54">
        <f t="shared" si="5"/>
        <v>340</v>
      </c>
      <c r="B348" s="30"/>
      <c r="C348" s="46" t="s">
        <v>87</v>
      </c>
      <c r="D348" s="32"/>
      <c r="E348" s="115" t="s">
        <v>13</v>
      </c>
      <c r="F348" s="118"/>
      <c r="G348" s="119"/>
    </row>
    <row r="349" spans="1:7" ht="15" x14ac:dyDescent="0.25">
      <c r="A349" s="54">
        <f t="shared" si="5"/>
        <v>341</v>
      </c>
      <c r="B349" s="30"/>
      <c r="C349" s="68" t="s">
        <v>88</v>
      </c>
      <c r="D349" s="32"/>
      <c r="E349" s="115"/>
      <c r="F349" s="118"/>
      <c r="G349" s="119"/>
    </row>
    <row r="350" spans="1:7" ht="15" x14ac:dyDescent="0.25">
      <c r="A350" s="54">
        <f t="shared" si="5"/>
        <v>342</v>
      </c>
      <c r="B350" s="30"/>
      <c r="C350" s="46" t="s">
        <v>78</v>
      </c>
      <c r="D350" s="32"/>
      <c r="E350" s="115" t="s">
        <v>123</v>
      </c>
      <c r="F350" s="118"/>
      <c r="G350" s="119"/>
    </row>
    <row r="351" spans="1:7" ht="15" x14ac:dyDescent="0.25">
      <c r="A351" s="54">
        <f t="shared" si="5"/>
        <v>343</v>
      </c>
      <c r="B351" s="30"/>
      <c r="C351" s="46" t="s">
        <v>79</v>
      </c>
      <c r="D351" s="32"/>
      <c r="E351" s="115" t="s">
        <v>123</v>
      </c>
      <c r="F351" s="118"/>
      <c r="G351" s="119"/>
    </row>
    <row r="352" spans="1:7" ht="15" x14ac:dyDescent="0.25">
      <c r="A352" s="54">
        <f t="shared" si="5"/>
        <v>344</v>
      </c>
      <c r="B352" s="30"/>
      <c r="C352" s="46"/>
      <c r="D352" s="32"/>
      <c r="E352" s="103"/>
      <c r="F352" s="104"/>
      <c r="G352" s="105"/>
    </row>
    <row r="353" spans="1:7" ht="15" x14ac:dyDescent="0.25">
      <c r="A353" s="54">
        <f t="shared" si="5"/>
        <v>345</v>
      </c>
      <c r="B353" s="125" t="s">
        <v>240</v>
      </c>
      <c r="C353" s="126"/>
      <c r="D353" s="126"/>
      <c r="E353" s="126"/>
      <c r="F353" s="126"/>
      <c r="G353" s="127"/>
    </row>
    <row r="354" spans="1:7" ht="15" x14ac:dyDescent="0.25">
      <c r="A354" s="54">
        <f t="shared" si="5"/>
        <v>346</v>
      </c>
      <c r="B354" s="30" t="s">
        <v>72</v>
      </c>
      <c r="C354" s="46" t="s">
        <v>73</v>
      </c>
      <c r="D354" s="32"/>
      <c r="E354" s="115" t="s">
        <v>98</v>
      </c>
      <c r="F354" s="118"/>
      <c r="G354" s="119"/>
    </row>
    <row r="355" spans="1:7" ht="15" x14ac:dyDescent="0.25">
      <c r="A355" s="54">
        <f t="shared" si="5"/>
        <v>347</v>
      </c>
      <c r="B355" s="30"/>
      <c r="C355" s="46" t="s">
        <v>74</v>
      </c>
      <c r="D355" s="32"/>
      <c r="E355" s="115" t="s">
        <v>89</v>
      </c>
      <c r="F355" s="118"/>
      <c r="G355" s="119"/>
    </row>
    <row r="356" spans="1:7" ht="15" x14ac:dyDescent="0.25">
      <c r="A356" s="54">
        <f t="shared" si="5"/>
        <v>348</v>
      </c>
      <c r="B356" s="30"/>
      <c r="C356" s="46" t="s">
        <v>75</v>
      </c>
      <c r="D356" s="32"/>
      <c r="E356" s="115" t="s">
        <v>13</v>
      </c>
      <c r="F356" s="118"/>
      <c r="G356" s="119"/>
    </row>
    <row r="357" spans="1:7" ht="15" x14ac:dyDescent="0.2">
      <c r="A357" s="54">
        <f t="shared" si="5"/>
        <v>349</v>
      </c>
      <c r="B357" s="65"/>
      <c r="C357" s="46" t="s">
        <v>76</v>
      </c>
      <c r="D357" s="66"/>
      <c r="E357" s="122" t="s">
        <v>218</v>
      </c>
      <c r="F357" s="123"/>
      <c r="G357" s="124"/>
    </row>
    <row r="358" spans="1:7" ht="15" x14ac:dyDescent="0.25">
      <c r="A358" s="54">
        <f t="shared" si="5"/>
        <v>350</v>
      </c>
      <c r="B358" s="30"/>
      <c r="C358" s="46"/>
      <c r="D358" s="32"/>
      <c r="E358" s="115"/>
      <c r="F358" s="118"/>
      <c r="G358" s="119"/>
    </row>
    <row r="359" spans="1:7" ht="15" x14ac:dyDescent="0.25">
      <c r="A359" s="54">
        <f t="shared" si="5"/>
        <v>351</v>
      </c>
      <c r="B359" s="30" t="s">
        <v>77</v>
      </c>
      <c r="C359" s="46" t="s">
        <v>73</v>
      </c>
      <c r="D359" s="32"/>
      <c r="E359" s="115" t="s">
        <v>241</v>
      </c>
      <c r="F359" s="118"/>
      <c r="G359" s="119"/>
    </row>
    <row r="360" spans="1:7" ht="15" x14ac:dyDescent="0.25">
      <c r="A360" s="54">
        <f t="shared" si="5"/>
        <v>352</v>
      </c>
      <c r="B360" s="30"/>
      <c r="C360" s="46" t="s">
        <v>78</v>
      </c>
      <c r="D360" s="32"/>
      <c r="E360" s="115" t="s">
        <v>242</v>
      </c>
      <c r="F360" s="118"/>
      <c r="G360" s="119"/>
    </row>
    <row r="361" spans="1:7" ht="15" x14ac:dyDescent="0.25">
      <c r="A361" s="54">
        <f t="shared" si="5"/>
        <v>353</v>
      </c>
      <c r="B361" s="30"/>
      <c r="C361" s="46" t="s">
        <v>79</v>
      </c>
      <c r="D361" s="32"/>
      <c r="E361" s="115" t="s">
        <v>243</v>
      </c>
      <c r="F361" s="118"/>
      <c r="G361" s="119"/>
    </row>
    <row r="362" spans="1:7" ht="15" x14ac:dyDescent="0.25">
      <c r="A362" s="54">
        <f t="shared" si="5"/>
        <v>354</v>
      </c>
      <c r="B362" s="30"/>
      <c r="C362" s="46" t="s">
        <v>80</v>
      </c>
      <c r="D362" s="32"/>
      <c r="E362" s="115" t="s">
        <v>243</v>
      </c>
      <c r="F362" s="118"/>
      <c r="G362" s="119"/>
    </row>
    <row r="363" spans="1:7" ht="15" x14ac:dyDescent="0.25">
      <c r="A363" s="54">
        <f t="shared" si="5"/>
        <v>355</v>
      </c>
      <c r="B363" s="30"/>
      <c r="C363" s="46" t="s">
        <v>81</v>
      </c>
      <c r="D363" s="32"/>
      <c r="E363" s="115" t="s">
        <v>243</v>
      </c>
      <c r="F363" s="118"/>
      <c r="G363" s="119"/>
    </row>
    <row r="364" spans="1:7" ht="15" x14ac:dyDescent="0.25">
      <c r="A364" s="54">
        <f t="shared" si="5"/>
        <v>356</v>
      </c>
      <c r="B364" s="30"/>
      <c r="C364" s="46" t="s">
        <v>82</v>
      </c>
      <c r="D364" s="32"/>
      <c r="E364" s="115" t="s">
        <v>219</v>
      </c>
      <c r="F364" s="118"/>
      <c r="G364" s="119"/>
    </row>
    <row r="365" spans="1:7" ht="15" x14ac:dyDescent="0.25">
      <c r="A365" s="54">
        <f t="shared" si="5"/>
        <v>357</v>
      </c>
      <c r="B365" s="30"/>
      <c r="C365" s="46"/>
      <c r="D365" s="32"/>
      <c r="E365" s="103"/>
      <c r="F365" s="104"/>
      <c r="G365" s="105"/>
    </row>
    <row r="366" spans="1:7" ht="15" x14ac:dyDescent="0.25">
      <c r="A366" s="54">
        <f t="shared" si="5"/>
        <v>358</v>
      </c>
      <c r="B366" s="30" t="s">
        <v>202</v>
      </c>
      <c r="C366" s="46" t="s">
        <v>73</v>
      </c>
      <c r="D366" s="32"/>
      <c r="E366" s="115" t="s">
        <v>203</v>
      </c>
      <c r="F366" s="118"/>
      <c r="G366" s="119"/>
    </row>
    <row r="367" spans="1:7" ht="15" x14ac:dyDescent="0.25">
      <c r="A367" s="54">
        <f t="shared" si="5"/>
        <v>359</v>
      </c>
      <c r="B367" s="30"/>
      <c r="C367" s="46" t="s">
        <v>78</v>
      </c>
      <c r="D367" s="32"/>
      <c r="E367" s="115" t="s">
        <v>241</v>
      </c>
      <c r="F367" s="118"/>
      <c r="G367" s="119"/>
    </row>
    <row r="368" spans="1:7" ht="15" x14ac:dyDescent="0.25">
      <c r="A368" s="54">
        <f t="shared" si="5"/>
        <v>360</v>
      </c>
      <c r="B368" s="30"/>
      <c r="C368" s="46"/>
      <c r="D368" s="32"/>
      <c r="E368" s="115"/>
      <c r="F368" s="118"/>
      <c r="G368" s="119"/>
    </row>
    <row r="369" spans="1:7" ht="15" x14ac:dyDescent="0.25">
      <c r="A369" s="54">
        <f t="shared" si="5"/>
        <v>361</v>
      </c>
      <c r="B369" s="30" t="s">
        <v>229</v>
      </c>
      <c r="C369" s="46" t="s">
        <v>73</v>
      </c>
      <c r="D369" s="32"/>
      <c r="E369" s="115" t="s">
        <v>84</v>
      </c>
      <c r="F369" s="118"/>
      <c r="G369" s="119"/>
    </row>
    <row r="370" spans="1:7" ht="15" x14ac:dyDescent="0.25">
      <c r="A370" s="54">
        <f t="shared" si="5"/>
        <v>362</v>
      </c>
      <c r="B370" s="30"/>
      <c r="C370" s="67" t="s">
        <v>85</v>
      </c>
      <c r="D370" s="32"/>
      <c r="E370" s="115"/>
      <c r="F370" s="118"/>
      <c r="G370" s="119"/>
    </row>
    <row r="371" spans="1:7" ht="15" x14ac:dyDescent="0.25">
      <c r="A371" s="54">
        <f t="shared" si="5"/>
        <v>363</v>
      </c>
      <c r="B371" s="30"/>
      <c r="C371" s="36" t="s">
        <v>78</v>
      </c>
      <c r="D371" s="32"/>
      <c r="E371" s="115" t="s">
        <v>242</v>
      </c>
      <c r="F371" s="118"/>
      <c r="G371" s="119"/>
    </row>
    <row r="372" spans="1:7" ht="15" x14ac:dyDescent="0.25">
      <c r="A372" s="54">
        <f t="shared" si="5"/>
        <v>364</v>
      </c>
      <c r="B372" s="30"/>
      <c r="C372" s="36" t="s">
        <v>79</v>
      </c>
      <c r="D372" s="32"/>
      <c r="E372" s="115" t="s">
        <v>243</v>
      </c>
      <c r="F372" s="118"/>
      <c r="G372" s="119"/>
    </row>
    <row r="373" spans="1:7" ht="15" x14ac:dyDescent="0.25">
      <c r="A373" s="54">
        <f t="shared" si="5"/>
        <v>365</v>
      </c>
      <c r="B373" s="30"/>
      <c r="C373" s="46" t="s">
        <v>80</v>
      </c>
      <c r="D373" s="32"/>
      <c r="E373" s="115" t="s">
        <v>243</v>
      </c>
      <c r="F373" s="118"/>
      <c r="G373" s="119"/>
    </row>
    <row r="374" spans="1:7" x14ac:dyDescent="0.2">
      <c r="A374" s="54">
        <f t="shared" si="5"/>
        <v>366</v>
      </c>
      <c r="B374" s="30"/>
      <c r="C374" s="46" t="s">
        <v>86</v>
      </c>
      <c r="D374" s="32"/>
      <c r="E374" s="115" t="s">
        <v>244</v>
      </c>
      <c r="F374" s="116"/>
      <c r="G374" s="117"/>
    </row>
    <row r="375" spans="1:7" ht="15" x14ac:dyDescent="0.25">
      <c r="A375" s="54">
        <f t="shared" si="5"/>
        <v>367</v>
      </c>
      <c r="B375" s="30"/>
      <c r="C375" s="46" t="s">
        <v>87</v>
      </c>
      <c r="D375" s="32"/>
      <c r="E375" s="115" t="s">
        <v>13</v>
      </c>
      <c r="F375" s="118"/>
      <c r="G375" s="119"/>
    </row>
    <row r="376" spans="1:7" ht="15" x14ac:dyDescent="0.25">
      <c r="A376" s="54">
        <f t="shared" si="5"/>
        <v>368</v>
      </c>
      <c r="B376" s="30"/>
      <c r="C376" s="68" t="s">
        <v>88</v>
      </c>
      <c r="D376" s="32"/>
      <c r="E376" s="115"/>
      <c r="F376" s="118"/>
      <c r="G376" s="119"/>
    </row>
    <row r="377" spans="1:7" ht="15" x14ac:dyDescent="0.25">
      <c r="A377" s="54">
        <f t="shared" si="5"/>
        <v>369</v>
      </c>
      <c r="B377" s="30"/>
      <c r="C377" s="46" t="s">
        <v>78</v>
      </c>
      <c r="D377" s="32"/>
      <c r="E377" s="115" t="s">
        <v>242</v>
      </c>
      <c r="F377" s="118"/>
      <c r="G377" s="119"/>
    </row>
    <row r="378" spans="1:7" ht="15" x14ac:dyDescent="0.25">
      <c r="A378" s="54">
        <f t="shared" si="5"/>
        <v>370</v>
      </c>
      <c r="B378" s="30"/>
      <c r="C378" s="46" t="s">
        <v>79</v>
      </c>
      <c r="D378" s="32"/>
      <c r="E378" s="115" t="s">
        <v>243</v>
      </c>
      <c r="F378" s="118"/>
      <c r="G378" s="119"/>
    </row>
    <row r="379" spans="1:7" ht="15" x14ac:dyDescent="0.25">
      <c r="A379" s="54">
        <f t="shared" si="5"/>
        <v>371</v>
      </c>
      <c r="B379" s="30"/>
      <c r="C379" s="46"/>
      <c r="D379" s="32"/>
      <c r="E379" s="103"/>
      <c r="F379" s="104"/>
      <c r="G379" s="105"/>
    </row>
    <row r="380" spans="1:7" ht="15" x14ac:dyDescent="0.25">
      <c r="A380" s="54">
        <f t="shared" si="5"/>
        <v>372</v>
      </c>
      <c r="B380" s="30" t="s">
        <v>99</v>
      </c>
      <c r="C380" s="65" t="s">
        <v>73</v>
      </c>
      <c r="D380" s="32"/>
      <c r="E380" s="120" t="s">
        <v>241</v>
      </c>
      <c r="F380" s="121"/>
      <c r="G380" s="121"/>
    </row>
    <row r="381" spans="1:7" ht="15" x14ac:dyDescent="0.25">
      <c r="A381" s="54">
        <f t="shared" si="5"/>
        <v>373</v>
      </c>
      <c r="B381" s="30"/>
      <c r="C381" s="65" t="s">
        <v>76</v>
      </c>
      <c r="D381" s="32"/>
      <c r="E381" s="120" t="s">
        <v>241</v>
      </c>
      <c r="F381" s="121"/>
      <c r="G381" s="121"/>
    </row>
    <row r="382" spans="1:7" ht="15" x14ac:dyDescent="0.25">
      <c r="A382" s="54">
        <f t="shared" si="5"/>
        <v>374</v>
      </c>
      <c r="B382" s="30"/>
      <c r="C382" s="65" t="s">
        <v>82</v>
      </c>
      <c r="D382" s="32"/>
      <c r="E382" s="120" t="s">
        <v>241</v>
      </c>
      <c r="F382" s="121"/>
      <c r="G382" s="121"/>
    </row>
    <row r="383" spans="1:7" ht="15" x14ac:dyDescent="0.25">
      <c r="A383" s="54">
        <f t="shared" si="5"/>
        <v>375</v>
      </c>
      <c r="B383" s="30"/>
      <c r="C383" s="46"/>
      <c r="D383" s="32"/>
      <c r="E383" s="103"/>
      <c r="F383" s="104"/>
      <c r="G383" s="105"/>
    </row>
    <row r="384" spans="1:7" ht="15" x14ac:dyDescent="0.25">
      <c r="A384" s="54">
        <f t="shared" si="5"/>
        <v>376</v>
      </c>
      <c r="B384" s="125" t="s">
        <v>246</v>
      </c>
      <c r="C384" s="126"/>
      <c r="D384" s="126"/>
      <c r="E384" s="126"/>
      <c r="F384" s="126"/>
      <c r="G384" s="127"/>
    </row>
    <row r="385" spans="1:7" ht="15" x14ac:dyDescent="0.25">
      <c r="A385" s="54">
        <f t="shared" si="5"/>
        <v>377</v>
      </c>
      <c r="B385" s="30" t="s">
        <v>72</v>
      </c>
      <c r="C385" s="46" t="s">
        <v>73</v>
      </c>
      <c r="D385" s="32"/>
      <c r="E385" s="115" t="s">
        <v>98</v>
      </c>
      <c r="F385" s="118"/>
      <c r="G385" s="119"/>
    </row>
    <row r="386" spans="1:7" ht="15" x14ac:dyDescent="0.25">
      <c r="A386" s="54">
        <f t="shared" si="5"/>
        <v>378</v>
      </c>
      <c r="B386" s="30"/>
      <c r="C386" s="46" t="s">
        <v>74</v>
      </c>
      <c r="D386" s="32"/>
      <c r="E386" s="115" t="s">
        <v>89</v>
      </c>
      <c r="F386" s="118"/>
      <c r="G386" s="119"/>
    </row>
    <row r="387" spans="1:7" ht="15" x14ac:dyDescent="0.25">
      <c r="A387" s="54">
        <f t="shared" si="5"/>
        <v>379</v>
      </c>
      <c r="B387" s="30"/>
      <c r="C387" s="46" t="s">
        <v>75</v>
      </c>
      <c r="D387" s="32"/>
      <c r="E387" s="115" t="s">
        <v>13</v>
      </c>
      <c r="F387" s="118"/>
      <c r="G387" s="119"/>
    </row>
    <row r="388" spans="1:7" ht="15" x14ac:dyDescent="0.2">
      <c r="A388" s="54">
        <f t="shared" si="5"/>
        <v>380</v>
      </c>
      <c r="B388" s="65"/>
      <c r="C388" s="46" t="s">
        <v>76</v>
      </c>
      <c r="D388" s="66"/>
      <c r="E388" s="122" t="s">
        <v>213</v>
      </c>
      <c r="F388" s="123"/>
      <c r="G388" s="124"/>
    </row>
    <row r="389" spans="1:7" ht="15" x14ac:dyDescent="0.25">
      <c r="A389" s="54">
        <f t="shared" si="5"/>
        <v>381</v>
      </c>
      <c r="B389" s="30"/>
      <c r="C389" s="46"/>
      <c r="D389" s="32"/>
      <c r="E389" s="103"/>
      <c r="F389" s="104"/>
      <c r="G389" s="105"/>
    </row>
    <row r="390" spans="1:7" ht="15" x14ac:dyDescent="0.25">
      <c r="A390" s="54">
        <f t="shared" si="5"/>
        <v>382</v>
      </c>
      <c r="B390" s="30" t="s">
        <v>77</v>
      </c>
      <c r="C390" s="46" t="s">
        <v>73</v>
      </c>
      <c r="D390" s="32"/>
      <c r="E390" s="115" t="s">
        <v>84</v>
      </c>
      <c r="F390" s="118"/>
      <c r="G390" s="119"/>
    </row>
    <row r="391" spans="1:7" ht="15" x14ac:dyDescent="0.25">
      <c r="A391" s="54">
        <f t="shared" si="5"/>
        <v>383</v>
      </c>
      <c r="B391" s="30"/>
      <c r="C391" s="46" t="s">
        <v>78</v>
      </c>
      <c r="D391" s="32"/>
      <c r="E391" s="115" t="s">
        <v>197</v>
      </c>
      <c r="F391" s="118"/>
      <c r="G391" s="119"/>
    </row>
    <row r="392" spans="1:7" ht="15" x14ac:dyDescent="0.25">
      <c r="A392" s="54">
        <f t="shared" si="5"/>
        <v>384</v>
      </c>
      <c r="B392" s="30"/>
      <c r="C392" s="46" t="s">
        <v>79</v>
      </c>
      <c r="D392" s="32"/>
      <c r="E392" s="115" t="s">
        <v>197</v>
      </c>
      <c r="F392" s="118"/>
      <c r="G392" s="119"/>
    </row>
    <row r="393" spans="1:7" ht="15" x14ac:dyDescent="0.25">
      <c r="A393" s="54">
        <f t="shared" si="5"/>
        <v>385</v>
      </c>
      <c r="B393" s="30"/>
      <c r="C393" s="46" t="s">
        <v>80</v>
      </c>
      <c r="D393" s="32"/>
      <c r="E393" s="115" t="s">
        <v>197</v>
      </c>
      <c r="F393" s="118"/>
      <c r="G393" s="119"/>
    </row>
    <row r="394" spans="1:7" ht="15" x14ac:dyDescent="0.25">
      <c r="A394" s="54">
        <f t="shared" ref="A394:A457" si="6">A393+1</f>
        <v>386</v>
      </c>
      <c r="B394" s="30"/>
      <c r="C394" s="46" t="s">
        <v>81</v>
      </c>
      <c r="D394" s="32"/>
      <c r="E394" s="115" t="s">
        <v>197</v>
      </c>
      <c r="F394" s="118"/>
      <c r="G394" s="119"/>
    </row>
    <row r="395" spans="1:7" x14ac:dyDescent="0.2">
      <c r="A395" s="54">
        <f t="shared" si="6"/>
        <v>387</v>
      </c>
      <c r="B395" s="30"/>
      <c r="C395" s="46"/>
      <c r="D395" s="32"/>
      <c r="E395" s="115" t="s">
        <v>234</v>
      </c>
      <c r="F395" s="116"/>
      <c r="G395" s="117"/>
    </row>
    <row r="396" spans="1:7" ht="15" x14ac:dyDescent="0.25">
      <c r="A396" s="54">
        <f t="shared" si="6"/>
        <v>388</v>
      </c>
      <c r="B396" s="30"/>
      <c r="C396" s="46" t="s">
        <v>82</v>
      </c>
      <c r="D396" s="32"/>
      <c r="E396" s="115" t="s">
        <v>214</v>
      </c>
      <c r="F396" s="118"/>
      <c r="G396" s="119"/>
    </row>
    <row r="397" spans="1:7" ht="15" x14ac:dyDescent="0.25">
      <c r="A397" s="54">
        <f t="shared" si="6"/>
        <v>389</v>
      </c>
      <c r="B397" s="30"/>
      <c r="C397" s="46"/>
      <c r="D397" s="32"/>
      <c r="E397" s="103"/>
      <c r="F397" s="104"/>
      <c r="G397" s="105"/>
    </row>
    <row r="398" spans="1:7" ht="15" x14ac:dyDescent="0.25">
      <c r="A398" s="54">
        <f t="shared" si="6"/>
        <v>390</v>
      </c>
      <c r="B398" s="30" t="s">
        <v>202</v>
      </c>
      <c r="C398" s="46" t="s">
        <v>73</v>
      </c>
      <c r="D398" s="32"/>
      <c r="E398" s="115" t="s">
        <v>203</v>
      </c>
      <c r="F398" s="118"/>
      <c r="G398" s="119"/>
    </row>
    <row r="399" spans="1:7" ht="15" x14ac:dyDescent="0.25">
      <c r="A399" s="54">
        <f t="shared" si="6"/>
        <v>391</v>
      </c>
      <c r="B399" s="30"/>
      <c r="C399" s="46" t="s">
        <v>78</v>
      </c>
      <c r="D399" s="32"/>
      <c r="E399" s="115" t="s">
        <v>197</v>
      </c>
      <c r="F399" s="118"/>
      <c r="G399" s="119"/>
    </row>
    <row r="400" spans="1:7" ht="15" x14ac:dyDescent="0.25">
      <c r="A400" s="54">
        <f t="shared" si="6"/>
        <v>392</v>
      </c>
      <c r="B400" s="30"/>
      <c r="C400" s="46"/>
      <c r="D400" s="32"/>
      <c r="E400" s="115"/>
      <c r="F400" s="118"/>
      <c r="G400" s="119"/>
    </row>
    <row r="401" spans="1:7" ht="15" x14ac:dyDescent="0.25">
      <c r="A401" s="54">
        <f t="shared" si="6"/>
        <v>393</v>
      </c>
      <c r="B401" s="30" t="s">
        <v>229</v>
      </c>
      <c r="C401" s="46" t="s">
        <v>73</v>
      </c>
      <c r="D401" s="32"/>
      <c r="E401" s="115" t="s">
        <v>84</v>
      </c>
      <c r="F401" s="118"/>
      <c r="G401" s="119"/>
    </row>
    <row r="402" spans="1:7" ht="15" x14ac:dyDescent="0.25">
      <c r="A402" s="54">
        <f t="shared" si="6"/>
        <v>394</v>
      </c>
      <c r="B402" s="30"/>
      <c r="C402" s="67" t="s">
        <v>85</v>
      </c>
      <c r="D402" s="32"/>
      <c r="E402" s="115"/>
      <c r="F402" s="118"/>
      <c r="G402" s="119"/>
    </row>
    <row r="403" spans="1:7" ht="15" x14ac:dyDescent="0.25">
      <c r="A403" s="54">
        <f t="shared" si="6"/>
        <v>395</v>
      </c>
      <c r="B403" s="30"/>
      <c r="C403" s="36" t="s">
        <v>78</v>
      </c>
      <c r="D403" s="32"/>
      <c r="E403" s="115" t="s">
        <v>197</v>
      </c>
      <c r="F403" s="118"/>
      <c r="G403" s="119"/>
    </row>
    <row r="404" spans="1:7" ht="15" x14ac:dyDescent="0.25">
      <c r="A404" s="54">
        <f t="shared" si="6"/>
        <v>396</v>
      </c>
      <c r="B404" s="30"/>
      <c r="C404" s="36" t="s">
        <v>79</v>
      </c>
      <c r="D404" s="32"/>
      <c r="E404" s="115" t="s">
        <v>197</v>
      </c>
      <c r="F404" s="118"/>
      <c r="G404" s="119"/>
    </row>
    <row r="405" spans="1:7" ht="15" x14ac:dyDescent="0.25">
      <c r="A405" s="54">
        <f t="shared" si="6"/>
        <v>397</v>
      </c>
      <c r="B405" s="30"/>
      <c r="C405" s="46" t="s">
        <v>80</v>
      </c>
      <c r="D405" s="32"/>
      <c r="E405" s="115" t="s">
        <v>197</v>
      </c>
      <c r="F405" s="118"/>
      <c r="G405" s="119"/>
    </row>
    <row r="406" spans="1:7" x14ac:dyDescent="0.2">
      <c r="A406" s="54">
        <f t="shared" si="6"/>
        <v>398</v>
      </c>
      <c r="B406" s="30"/>
      <c r="C406" s="46" t="s">
        <v>86</v>
      </c>
      <c r="D406" s="32"/>
      <c r="E406" s="115" t="s">
        <v>199</v>
      </c>
      <c r="F406" s="116"/>
      <c r="G406" s="117"/>
    </row>
    <row r="407" spans="1:7" x14ac:dyDescent="0.2">
      <c r="A407" s="54">
        <f t="shared" si="6"/>
        <v>399</v>
      </c>
      <c r="B407" s="30"/>
      <c r="C407" s="46"/>
      <c r="D407" s="32"/>
      <c r="E407" s="115" t="s">
        <v>209</v>
      </c>
      <c r="F407" s="116"/>
      <c r="G407" s="117"/>
    </row>
    <row r="408" spans="1:7" ht="15" x14ac:dyDescent="0.25">
      <c r="A408" s="54">
        <f t="shared" si="6"/>
        <v>400</v>
      </c>
      <c r="B408" s="30"/>
      <c r="C408" s="46" t="s">
        <v>87</v>
      </c>
      <c r="D408" s="32"/>
      <c r="E408" s="115" t="s">
        <v>13</v>
      </c>
      <c r="F408" s="118"/>
      <c r="G408" s="119"/>
    </row>
    <row r="409" spans="1:7" ht="15" x14ac:dyDescent="0.25">
      <c r="A409" s="54">
        <f t="shared" si="6"/>
        <v>401</v>
      </c>
      <c r="B409" s="30"/>
      <c r="C409" s="68" t="s">
        <v>88</v>
      </c>
      <c r="D409" s="32"/>
      <c r="E409" s="115"/>
      <c r="F409" s="118"/>
      <c r="G409" s="119"/>
    </row>
    <row r="410" spans="1:7" ht="15" x14ac:dyDescent="0.25">
      <c r="A410" s="54">
        <f t="shared" si="6"/>
        <v>402</v>
      </c>
      <c r="B410" s="30"/>
      <c r="C410" s="46" t="s">
        <v>78</v>
      </c>
      <c r="D410" s="32"/>
      <c r="E410" s="115" t="s">
        <v>197</v>
      </c>
      <c r="F410" s="118"/>
      <c r="G410" s="119"/>
    </row>
    <row r="411" spans="1:7" ht="15" x14ac:dyDescent="0.25">
      <c r="A411" s="54">
        <f t="shared" si="6"/>
        <v>403</v>
      </c>
      <c r="B411" s="30"/>
      <c r="C411" s="46" t="s">
        <v>79</v>
      </c>
      <c r="D411" s="32"/>
      <c r="E411" s="115" t="s">
        <v>197</v>
      </c>
      <c r="F411" s="118"/>
      <c r="G411" s="119"/>
    </row>
    <row r="412" spans="1:7" ht="15" x14ac:dyDescent="0.25">
      <c r="A412" s="54">
        <f t="shared" si="6"/>
        <v>404</v>
      </c>
      <c r="B412" s="30"/>
      <c r="C412" s="31"/>
      <c r="D412" s="32"/>
      <c r="E412" s="115"/>
      <c r="F412" s="118"/>
      <c r="G412" s="119"/>
    </row>
    <row r="413" spans="1:7" ht="15" x14ac:dyDescent="0.25">
      <c r="A413" s="54">
        <f t="shared" si="6"/>
        <v>405</v>
      </c>
      <c r="B413" s="30" t="s">
        <v>99</v>
      </c>
      <c r="C413" s="65" t="s">
        <v>73</v>
      </c>
      <c r="D413" s="32"/>
      <c r="E413" s="120" t="s">
        <v>204</v>
      </c>
      <c r="F413" s="121"/>
      <c r="G413" s="121"/>
    </row>
    <row r="414" spans="1:7" ht="15" x14ac:dyDescent="0.2">
      <c r="A414" s="54">
        <f t="shared" si="6"/>
        <v>406</v>
      </c>
      <c r="B414" s="30"/>
      <c r="C414" s="65" t="s">
        <v>76</v>
      </c>
      <c r="D414" s="32"/>
      <c r="E414" s="122" t="s">
        <v>214</v>
      </c>
      <c r="F414" s="123"/>
      <c r="G414" s="124"/>
    </row>
    <row r="415" spans="1:7" ht="15" x14ac:dyDescent="0.25">
      <c r="A415" s="54">
        <f t="shared" si="6"/>
        <v>407</v>
      </c>
      <c r="B415" s="30"/>
      <c r="C415" s="65" t="s">
        <v>82</v>
      </c>
      <c r="D415" s="32"/>
      <c r="E415" s="120" t="s">
        <v>204</v>
      </c>
      <c r="F415" s="121"/>
      <c r="G415" s="121"/>
    </row>
    <row r="416" spans="1:7" ht="15" x14ac:dyDescent="0.25">
      <c r="A416" s="54">
        <f t="shared" si="6"/>
        <v>408</v>
      </c>
      <c r="B416" s="30"/>
      <c r="C416" s="46"/>
      <c r="D416" s="32"/>
      <c r="E416" s="103"/>
      <c r="F416" s="104"/>
      <c r="G416" s="105"/>
    </row>
    <row r="417" spans="1:7" ht="15" x14ac:dyDescent="0.25">
      <c r="A417" s="54">
        <f t="shared" si="6"/>
        <v>409</v>
      </c>
      <c r="B417" s="30" t="s">
        <v>222</v>
      </c>
      <c r="C417" s="65" t="s">
        <v>73</v>
      </c>
      <c r="D417" s="32"/>
      <c r="E417" s="120" t="s">
        <v>204</v>
      </c>
      <c r="F417" s="121"/>
      <c r="G417" s="121"/>
    </row>
    <row r="418" spans="1:7" ht="15" x14ac:dyDescent="0.25">
      <c r="A418" s="54">
        <f t="shared" si="6"/>
        <v>410</v>
      </c>
      <c r="B418" s="30"/>
      <c r="C418" s="46" t="s">
        <v>223</v>
      </c>
      <c r="D418" s="32"/>
      <c r="E418" s="115" t="s">
        <v>247</v>
      </c>
      <c r="F418" s="118"/>
      <c r="G418" s="119"/>
    </row>
    <row r="419" spans="1:7" ht="15" x14ac:dyDescent="0.25">
      <c r="A419" s="54">
        <f t="shared" si="6"/>
        <v>411</v>
      </c>
      <c r="B419" s="30"/>
      <c r="C419" s="46"/>
      <c r="D419" s="32"/>
      <c r="E419" s="103"/>
      <c r="F419" s="104"/>
      <c r="G419" s="105"/>
    </row>
    <row r="420" spans="1:7" ht="15" x14ac:dyDescent="0.25">
      <c r="A420" s="54">
        <f t="shared" si="6"/>
        <v>412</v>
      </c>
      <c r="B420" s="30" t="s">
        <v>225</v>
      </c>
      <c r="C420" s="65" t="s">
        <v>73</v>
      </c>
      <c r="D420" s="32"/>
      <c r="E420" s="120" t="s">
        <v>204</v>
      </c>
      <c r="F420" s="121"/>
      <c r="G420" s="121"/>
    </row>
    <row r="421" spans="1:7" ht="15" x14ac:dyDescent="0.25">
      <c r="A421" s="54">
        <f t="shared" si="6"/>
        <v>413</v>
      </c>
      <c r="B421" s="30"/>
      <c r="C421" s="46" t="s">
        <v>223</v>
      </c>
      <c r="D421" s="32"/>
      <c r="E421" s="115" t="s">
        <v>247</v>
      </c>
      <c r="F421" s="118"/>
      <c r="G421" s="119"/>
    </row>
    <row r="422" spans="1:7" ht="15" x14ac:dyDescent="0.25">
      <c r="A422" s="54">
        <f t="shared" si="6"/>
        <v>414</v>
      </c>
      <c r="B422" s="30"/>
      <c r="C422" s="46"/>
      <c r="D422" s="32"/>
      <c r="E422" s="103"/>
      <c r="F422" s="104"/>
      <c r="G422" s="105"/>
    </row>
    <row r="423" spans="1:7" ht="15" x14ac:dyDescent="0.25">
      <c r="A423" s="54">
        <f t="shared" si="6"/>
        <v>415</v>
      </c>
      <c r="B423" s="125" t="s">
        <v>248</v>
      </c>
      <c r="C423" s="126"/>
      <c r="D423" s="126"/>
      <c r="E423" s="126"/>
      <c r="F423" s="126"/>
      <c r="G423" s="127"/>
    </row>
    <row r="424" spans="1:7" ht="15" x14ac:dyDescent="0.25">
      <c r="A424" s="54">
        <f t="shared" si="6"/>
        <v>416</v>
      </c>
      <c r="B424" s="30" t="s">
        <v>72</v>
      </c>
      <c r="C424" s="46" t="s">
        <v>73</v>
      </c>
      <c r="D424" s="32"/>
      <c r="E424" s="115" t="s">
        <v>98</v>
      </c>
      <c r="F424" s="118"/>
      <c r="G424" s="119"/>
    </row>
    <row r="425" spans="1:7" ht="15" x14ac:dyDescent="0.25">
      <c r="A425" s="54">
        <f t="shared" si="6"/>
        <v>417</v>
      </c>
      <c r="B425" s="30"/>
      <c r="C425" s="46" t="s">
        <v>74</v>
      </c>
      <c r="D425" s="32"/>
      <c r="E425" s="115" t="s">
        <v>89</v>
      </c>
      <c r="F425" s="118"/>
      <c r="G425" s="119"/>
    </row>
    <row r="426" spans="1:7" ht="15" x14ac:dyDescent="0.25">
      <c r="A426" s="54">
        <f t="shared" si="6"/>
        <v>418</v>
      </c>
      <c r="B426" s="30"/>
      <c r="C426" s="46" t="s">
        <v>75</v>
      </c>
      <c r="D426" s="32"/>
      <c r="E426" s="115" t="s">
        <v>13</v>
      </c>
      <c r="F426" s="118"/>
      <c r="G426" s="119"/>
    </row>
    <row r="427" spans="1:7" ht="15" customHeight="1" x14ac:dyDescent="0.2">
      <c r="A427" s="54">
        <f t="shared" si="6"/>
        <v>419</v>
      </c>
      <c r="B427" s="65"/>
      <c r="C427" s="46" t="s">
        <v>76</v>
      </c>
      <c r="D427" s="66"/>
      <c r="E427" s="122" t="s">
        <v>218</v>
      </c>
      <c r="F427" s="123"/>
      <c r="G427" s="124"/>
    </row>
    <row r="428" spans="1:7" ht="15" x14ac:dyDescent="0.25">
      <c r="A428" s="54">
        <f t="shared" si="6"/>
        <v>420</v>
      </c>
      <c r="B428" s="30"/>
      <c r="C428" s="46"/>
      <c r="D428" s="32"/>
      <c r="E428" s="103"/>
      <c r="F428" s="104"/>
      <c r="G428" s="105"/>
    </row>
    <row r="429" spans="1:7" ht="15" x14ac:dyDescent="0.25">
      <c r="A429" s="54">
        <f t="shared" si="6"/>
        <v>421</v>
      </c>
      <c r="B429" s="30" t="s">
        <v>77</v>
      </c>
      <c r="C429" s="46" t="s">
        <v>73</v>
      </c>
      <c r="D429" s="32"/>
      <c r="E429" s="115" t="s">
        <v>84</v>
      </c>
      <c r="F429" s="118"/>
      <c r="G429" s="119"/>
    </row>
    <row r="430" spans="1:7" ht="15" x14ac:dyDescent="0.25">
      <c r="A430" s="54">
        <f t="shared" si="6"/>
        <v>422</v>
      </c>
      <c r="B430" s="30"/>
      <c r="C430" s="46" t="s">
        <v>78</v>
      </c>
      <c r="D430" s="32"/>
      <c r="E430" s="115" t="s">
        <v>197</v>
      </c>
      <c r="F430" s="118"/>
      <c r="G430" s="119"/>
    </row>
    <row r="431" spans="1:7" ht="15" x14ac:dyDescent="0.25">
      <c r="A431" s="54">
        <f t="shared" si="6"/>
        <v>423</v>
      </c>
      <c r="B431" s="30"/>
      <c r="C431" s="46" t="s">
        <v>79</v>
      </c>
      <c r="D431" s="32"/>
      <c r="E431" s="115" t="s">
        <v>197</v>
      </c>
      <c r="F431" s="118"/>
      <c r="G431" s="119"/>
    </row>
    <row r="432" spans="1:7" ht="15" x14ac:dyDescent="0.25">
      <c r="A432" s="54">
        <f t="shared" si="6"/>
        <v>424</v>
      </c>
      <c r="B432" s="30"/>
      <c r="C432" s="46" t="s">
        <v>80</v>
      </c>
      <c r="D432" s="32"/>
      <c r="E432" s="115" t="s">
        <v>197</v>
      </c>
      <c r="F432" s="118"/>
      <c r="G432" s="119"/>
    </row>
    <row r="433" spans="1:7" ht="15" x14ac:dyDescent="0.25">
      <c r="A433" s="54">
        <f t="shared" si="6"/>
        <v>425</v>
      </c>
      <c r="B433" s="30"/>
      <c r="C433" s="46" t="s">
        <v>81</v>
      </c>
      <c r="D433" s="32"/>
      <c r="E433" s="115" t="s">
        <v>197</v>
      </c>
      <c r="F433" s="118"/>
      <c r="G433" s="119"/>
    </row>
    <row r="434" spans="1:7" x14ac:dyDescent="0.2">
      <c r="A434" s="54">
        <f t="shared" si="6"/>
        <v>426</v>
      </c>
      <c r="B434" s="30"/>
      <c r="C434" s="46"/>
      <c r="D434" s="32"/>
      <c r="E434" s="115" t="s">
        <v>234</v>
      </c>
      <c r="F434" s="116"/>
      <c r="G434" s="117"/>
    </row>
    <row r="435" spans="1:7" ht="15" x14ac:dyDescent="0.25">
      <c r="A435" s="54">
        <f t="shared" si="6"/>
        <v>427</v>
      </c>
      <c r="B435" s="30"/>
      <c r="C435" s="46" t="s">
        <v>82</v>
      </c>
      <c r="D435" s="32"/>
      <c r="E435" s="115" t="s">
        <v>219</v>
      </c>
      <c r="F435" s="118"/>
      <c r="G435" s="119"/>
    </row>
    <row r="436" spans="1:7" ht="15" x14ac:dyDescent="0.25">
      <c r="A436" s="54">
        <f t="shared" si="6"/>
        <v>428</v>
      </c>
      <c r="B436" s="30"/>
      <c r="C436" s="46"/>
      <c r="D436" s="32"/>
      <c r="E436" s="103"/>
      <c r="F436" s="104"/>
      <c r="G436" s="105"/>
    </row>
    <row r="437" spans="1:7" ht="15" x14ac:dyDescent="0.25">
      <c r="A437" s="54">
        <f t="shared" si="6"/>
        <v>429</v>
      </c>
      <c r="B437" s="30" t="s">
        <v>202</v>
      </c>
      <c r="C437" s="46" t="s">
        <v>73</v>
      </c>
      <c r="D437" s="32"/>
      <c r="E437" s="115" t="s">
        <v>203</v>
      </c>
      <c r="F437" s="118"/>
      <c r="G437" s="119"/>
    </row>
    <row r="438" spans="1:7" ht="15" x14ac:dyDescent="0.25">
      <c r="A438" s="54">
        <f t="shared" si="6"/>
        <v>430</v>
      </c>
      <c r="B438" s="30"/>
      <c r="C438" s="46" t="s">
        <v>78</v>
      </c>
      <c r="D438" s="32"/>
      <c r="E438" s="115" t="s">
        <v>197</v>
      </c>
      <c r="F438" s="118"/>
      <c r="G438" s="119"/>
    </row>
    <row r="439" spans="1:7" ht="15" x14ac:dyDescent="0.25">
      <c r="A439" s="54">
        <f t="shared" si="6"/>
        <v>431</v>
      </c>
      <c r="B439" s="30"/>
      <c r="C439" s="46"/>
      <c r="D439" s="32"/>
      <c r="E439" s="115"/>
      <c r="F439" s="118"/>
      <c r="G439" s="119"/>
    </row>
    <row r="440" spans="1:7" ht="15" x14ac:dyDescent="0.25">
      <c r="A440" s="54">
        <f t="shared" si="6"/>
        <v>432</v>
      </c>
      <c r="B440" s="30" t="s">
        <v>229</v>
      </c>
      <c r="C440" s="46" t="s">
        <v>73</v>
      </c>
      <c r="D440" s="32"/>
      <c r="E440" s="115" t="s">
        <v>84</v>
      </c>
      <c r="F440" s="118"/>
      <c r="G440" s="119"/>
    </row>
    <row r="441" spans="1:7" ht="15" x14ac:dyDescent="0.25">
      <c r="A441" s="54">
        <f t="shared" si="6"/>
        <v>433</v>
      </c>
      <c r="B441" s="30"/>
      <c r="C441" s="67" t="s">
        <v>85</v>
      </c>
      <c r="D441" s="32"/>
      <c r="E441" s="115"/>
      <c r="F441" s="118"/>
      <c r="G441" s="119"/>
    </row>
    <row r="442" spans="1:7" ht="15" x14ac:dyDescent="0.25">
      <c r="A442" s="54">
        <f t="shared" si="6"/>
        <v>434</v>
      </c>
      <c r="B442" s="30"/>
      <c r="C442" s="36" t="s">
        <v>78</v>
      </c>
      <c r="D442" s="32"/>
      <c r="E442" s="115" t="s">
        <v>197</v>
      </c>
      <c r="F442" s="118"/>
      <c r="G442" s="119"/>
    </row>
    <row r="443" spans="1:7" ht="15" x14ac:dyDescent="0.25">
      <c r="A443" s="54">
        <f t="shared" si="6"/>
        <v>435</v>
      </c>
      <c r="B443" s="30"/>
      <c r="C443" s="36" t="s">
        <v>79</v>
      </c>
      <c r="D443" s="32"/>
      <c r="E443" s="115" t="s">
        <v>197</v>
      </c>
      <c r="F443" s="118"/>
      <c r="G443" s="119"/>
    </row>
    <row r="444" spans="1:7" ht="15" x14ac:dyDescent="0.25">
      <c r="A444" s="54">
        <f t="shared" si="6"/>
        <v>436</v>
      </c>
      <c r="B444" s="30"/>
      <c r="C444" s="46" t="s">
        <v>80</v>
      </c>
      <c r="D444" s="32"/>
      <c r="E444" s="115" t="s">
        <v>197</v>
      </c>
      <c r="F444" s="118"/>
      <c r="G444" s="119"/>
    </row>
    <row r="445" spans="1:7" x14ac:dyDescent="0.2">
      <c r="A445" s="54">
        <f t="shared" si="6"/>
        <v>437</v>
      </c>
      <c r="B445" s="30"/>
      <c r="C445" s="46" t="s">
        <v>86</v>
      </c>
      <c r="D445" s="32"/>
      <c r="E445" s="115" t="s">
        <v>199</v>
      </c>
      <c r="F445" s="116"/>
      <c r="G445" s="117"/>
    </row>
    <row r="446" spans="1:7" x14ac:dyDescent="0.2">
      <c r="A446" s="54">
        <f t="shared" si="6"/>
        <v>438</v>
      </c>
      <c r="B446" s="30"/>
      <c r="C446" s="46"/>
      <c r="D446" s="32"/>
      <c r="E446" s="115" t="s">
        <v>209</v>
      </c>
      <c r="F446" s="116"/>
      <c r="G446" s="117"/>
    </row>
    <row r="447" spans="1:7" ht="15" x14ac:dyDescent="0.25">
      <c r="A447" s="54">
        <f t="shared" si="6"/>
        <v>439</v>
      </c>
      <c r="B447" s="30"/>
      <c r="C447" s="46" t="s">
        <v>87</v>
      </c>
      <c r="D447" s="32"/>
      <c r="E447" s="115" t="s">
        <v>13</v>
      </c>
      <c r="F447" s="118"/>
      <c r="G447" s="119"/>
    </row>
    <row r="448" spans="1:7" ht="15" x14ac:dyDescent="0.25">
      <c r="A448" s="54">
        <f t="shared" si="6"/>
        <v>440</v>
      </c>
      <c r="B448" s="30"/>
      <c r="C448" s="68" t="s">
        <v>88</v>
      </c>
      <c r="D448" s="32"/>
      <c r="E448" s="115"/>
      <c r="F448" s="118"/>
      <c r="G448" s="119"/>
    </row>
    <row r="449" spans="1:7" ht="15" x14ac:dyDescent="0.25">
      <c r="A449" s="54">
        <f t="shared" si="6"/>
        <v>441</v>
      </c>
      <c r="B449" s="30"/>
      <c r="C449" s="46" t="s">
        <v>78</v>
      </c>
      <c r="D449" s="32"/>
      <c r="E449" s="115" t="s">
        <v>197</v>
      </c>
      <c r="F449" s="118"/>
      <c r="G449" s="119"/>
    </row>
    <row r="450" spans="1:7" ht="15" x14ac:dyDescent="0.25">
      <c r="A450" s="54">
        <f t="shared" si="6"/>
        <v>442</v>
      </c>
      <c r="B450" s="30"/>
      <c r="C450" s="46" t="s">
        <v>79</v>
      </c>
      <c r="D450" s="32"/>
      <c r="E450" s="115" t="s">
        <v>197</v>
      </c>
      <c r="F450" s="118"/>
      <c r="G450" s="119"/>
    </row>
    <row r="451" spans="1:7" ht="15" x14ac:dyDescent="0.25">
      <c r="A451" s="54">
        <f t="shared" si="6"/>
        <v>443</v>
      </c>
      <c r="B451" s="30"/>
      <c r="C451" s="31"/>
      <c r="D451" s="32"/>
      <c r="E451" s="115"/>
      <c r="F451" s="118"/>
      <c r="G451" s="119"/>
    </row>
    <row r="452" spans="1:7" ht="15" x14ac:dyDescent="0.25">
      <c r="A452" s="54">
        <f t="shared" si="6"/>
        <v>444</v>
      </c>
      <c r="B452" s="30" t="s">
        <v>99</v>
      </c>
      <c r="C452" s="65" t="s">
        <v>73</v>
      </c>
      <c r="D452" s="32"/>
      <c r="E452" s="120" t="s">
        <v>204</v>
      </c>
      <c r="F452" s="121"/>
      <c r="G452" s="121"/>
    </row>
    <row r="453" spans="1:7" ht="15" x14ac:dyDescent="0.2">
      <c r="A453" s="54">
        <f t="shared" si="6"/>
        <v>445</v>
      </c>
      <c r="B453" s="30"/>
      <c r="C453" s="65" t="s">
        <v>76</v>
      </c>
      <c r="D453" s="32"/>
      <c r="E453" s="122" t="s">
        <v>249</v>
      </c>
      <c r="F453" s="123"/>
      <c r="G453" s="124"/>
    </row>
    <row r="454" spans="1:7" ht="15" x14ac:dyDescent="0.25">
      <c r="A454" s="54">
        <f t="shared" si="6"/>
        <v>446</v>
      </c>
      <c r="B454" s="30"/>
      <c r="C454" s="65" t="s">
        <v>82</v>
      </c>
      <c r="D454" s="32"/>
      <c r="E454" s="120" t="s">
        <v>204</v>
      </c>
      <c r="F454" s="121"/>
      <c r="G454" s="121"/>
    </row>
    <row r="455" spans="1:7" ht="15" x14ac:dyDescent="0.25">
      <c r="A455" s="54">
        <f t="shared" si="6"/>
        <v>447</v>
      </c>
      <c r="B455" s="30"/>
      <c r="C455" s="46"/>
      <c r="D455" s="32"/>
      <c r="E455" s="103"/>
      <c r="F455" s="104"/>
      <c r="G455" s="105"/>
    </row>
    <row r="456" spans="1:7" ht="15" x14ac:dyDescent="0.25">
      <c r="A456" s="54">
        <f t="shared" si="6"/>
        <v>448</v>
      </c>
      <c r="B456" s="30" t="s">
        <v>222</v>
      </c>
      <c r="C456" s="65" t="s">
        <v>73</v>
      </c>
      <c r="D456" s="32"/>
      <c r="E456" s="120" t="s">
        <v>204</v>
      </c>
      <c r="F456" s="121"/>
      <c r="G456" s="121"/>
    </row>
    <row r="457" spans="1:7" ht="15" x14ac:dyDescent="0.25">
      <c r="A457" s="54">
        <f t="shared" si="6"/>
        <v>449</v>
      </c>
      <c r="B457" s="30"/>
      <c r="C457" s="46" t="s">
        <v>223</v>
      </c>
      <c r="D457" s="32"/>
      <c r="E457" s="115" t="s">
        <v>247</v>
      </c>
      <c r="F457" s="118"/>
      <c r="G457" s="119"/>
    </row>
    <row r="458" spans="1:7" ht="15" x14ac:dyDescent="0.25">
      <c r="A458" s="54">
        <f t="shared" ref="A458:A460" si="7">A457+1</f>
        <v>450</v>
      </c>
      <c r="B458" s="30"/>
      <c r="C458" s="46"/>
      <c r="D458" s="32"/>
      <c r="E458" s="103"/>
      <c r="F458" s="104"/>
      <c r="G458" s="105"/>
    </row>
    <row r="459" spans="1:7" ht="15" x14ac:dyDescent="0.25">
      <c r="A459" s="54">
        <f t="shared" si="7"/>
        <v>451</v>
      </c>
      <c r="B459" s="30" t="s">
        <v>225</v>
      </c>
      <c r="C459" s="65" t="s">
        <v>73</v>
      </c>
      <c r="D459" s="32"/>
      <c r="E459" s="120" t="s">
        <v>204</v>
      </c>
      <c r="F459" s="121"/>
      <c r="G459" s="121"/>
    </row>
    <row r="460" spans="1:7" ht="15" x14ac:dyDescent="0.25">
      <c r="A460" s="54">
        <f t="shared" si="7"/>
        <v>452</v>
      </c>
      <c r="B460" s="30"/>
      <c r="C460" s="46" t="s">
        <v>223</v>
      </c>
      <c r="D460" s="32"/>
      <c r="E460" s="115" t="s">
        <v>247</v>
      </c>
      <c r="F460" s="118"/>
      <c r="G460" s="119"/>
    </row>
  </sheetData>
  <mergeCells count="410">
    <mergeCell ref="E457:G457"/>
    <mergeCell ref="E459:G459"/>
    <mergeCell ref="E460:G460"/>
    <mergeCell ref="E447:G447"/>
    <mergeCell ref="E448:G448"/>
    <mergeCell ref="E449:G449"/>
    <mergeCell ref="E450:G450"/>
    <mergeCell ref="E451:G451"/>
    <mergeCell ref="E452:G452"/>
    <mergeCell ref="E453:G453"/>
    <mergeCell ref="E454:G454"/>
    <mergeCell ref="E456:G456"/>
    <mergeCell ref="E438:G438"/>
    <mergeCell ref="E439:G439"/>
    <mergeCell ref="E440:G440"/>
    <mergeCell ref="E441:G441"/>
    <mergeCell ref="E442:G442"/>
    <mergeCell ref="E443:G443"/>
    <mergeCell ref="E444:G444"/>
    <mergeCell ref="E445:G445"/>
    <mergeCell ref="E446:G446"/>
    <mergeCell ref="E427:G427"/>
    <mergeCell ref="E429:G429"/>
    <mergeCell ref="E430:G430"/>
    <mergeCell ref="E431:G431"/>
    <mergeCell ref="E432:G432"/>
    <mergeCell ref="E433:G433"/>
    <mergeCell ref="E434:G434"/>
    <mergeCell ref="E435:G435"/>
    <mergeCell ref="E437:G437"/>
    <mergeCell ref="E415:G415"/>
    <mergeCell ref="E417:G417"/>
    <mergeCell ref="E418:G418"/>
    <mergeCell ref="E420:G420"/>
    <mergeCell ref="E421:G421"/>
    <mergeCell ref="B423:G423"/>
    <mergeCell ref="E424:G424"/>
    <mergeCell ref="E425:G425"/>
    <mergeCell ref="E426:G426"/>
    <mergeCell ref="E406:G406"/>
    <mergeCell ref="E407:G407"/>
    <mergeCell ref="E408:G408"/>
    <mergeCell ref="E409:G409"/>
    <mergeCell ref="E410:G410"/>
    <mergeCell ref="E411:G411"/>
    <mergeCell ref="E412:G412"/>
    <mergeCell ref="E413:G413"/>
    <mergeCell ref="E414:G414"/>
    <mergeCell ref="E396:G396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B15:G15"/>
    <mergeCell ref="B384:G384"/>
    <mergeCell ref="E385:G385"/>
    <mergeCell ref="E386:G386"/>
    <mergeCell ref="E387:G387"/>
    <mergeCell ref="E388:G388"/>
    <mergeCell ref="E35:G35"/>
    <mergeCell ref="E36:G36"/>
    <mergeCell ref="E37:G37"/>
    <mergeCell ref="E41:G41"/>
    <mergeCell ref="E38:G38"/>
    <mergeCell ref="E39:G39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7:G27"/>
    <mergeCell ref="E28:G28"/>
    <mergeCell ref="E29:G29"/>
    <mergeCell ref="E30:G30"/>
    <mergeCell ref="E31:G31"/>
    <mergeCell ref="E32:G32"/>
    <mergeCell ref="E33:G33"/>
    <mergeCell ref="E34:G34"/>
    <mergeCell ref="E62:G62"/>
    <mergeCell ref="E63:G63"/>
    <mergeCell ref="E64:G64"/>
    <mergeCell ref="E65:G65"/>
    <mergeCell ref="E66:G66"/>
    <mergeCell ref="E67:G67"/>
    <mergeCell ref="E42:G42"/>
    <mergeCell ref="E43:G43"/>
    <mergeCell ref="E44:G44"/>
    <mergeCell ref="E45:G45"/>
    <mergeCell ref="E46:G46"/>
    <mergeCell ref="E48:G48"/>
    <mergeCell ref="E49:G49"/>
    <mergeCell ref="E50:G50"/>
    <mergeCell ref="E77:G77"/>
    <mergeCell ref="E78:G78"/>
    <mergeCell ref="E79:G79"/>
    <mergeCell ref="E80:G80"/>
    <mergeCell ref="E81:G81"/>
    <mergeCell ref="E82:G82"/>
    <mergeCell ref="E84:G84"/>
    <mergeCell ref="E85:G85"/>
    <mergeCell ref="E68:G68"/>
    <mergeCell ref="E70:G70"/>
    <mergeCell ref="E71:G71"/>
    <mergeCell ref="E72:G72"/>
    <mergeCell ref="E73:G73"/>
    <mergeCell ref="E74:G74"/>
    <mergeCell ref="E75:G75"/>
    <mergeCell ref="E76:G76"/>
    <mergeCell ref="E95:G95"/>
    <mergeCell ref="E96:G96"/>
    <mergeCell ref="E98:G98"/>
    <mergeCell ref="E99:G99"/>
    <mergeCell ref="E100:G100"/>
    <mergeCell ref="E101:G101"/>
    <mergeCell ref="E102:G102"/>
    <mergeCell ref="E103:G103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112:G112"/>
    <mergeCell ref="E113:G113"/>
    <mergeCell ref="E114:G114"/>
    <mergeCell ref="E115:G115"/>
    <mergeCell ref="E116:G116"/>
    <mergeCell ref="E117:G117"/>
    <mergeCell ref="E104:G104"/>
    <mergeCell ref="E105:G105"/>
    <mergeCell ref="E106:G106"/>
    <mergeCell ref="E107:G107"/>
    <mergeCell ref="E108:G108"/>
    <mergeCell ref="E109:G109"/>
    <mergeCell ref="E110:G110"/>
    <mergeCell ref="E118:G118"/>
    <mergeCell ref="E119:G119"/>
    <mergeCell ref="E120:G120"/>
    <mergeCell ref="E121:G121"/>
    <mergeCell ref="E123:G123"/>
    <mergeCell ref="E127:G127"/>
    <mergeCell ref="E128:G128"/>
    <mergeCell ref="E129:G129"/>
    <mergeCell ref="E130:G130"/>
    <mergeCell ref="E131:G131"/>
    <mergeCell ref="E132:G132"/>
    <mergeCell ref="E133:G133"/>
    <mergeCell ref="E135:G135"/>
    <mergeCell ref="E136:G136"/>
    <mergeCell ref="E137:G137"/>
    <mergeCell ref="E138:G138"/>
    <mergeCell ref="E139:G139"/>
    <mergeCell ref="E140:G140"/>
    <mergeCell ref="E134:G134"/>
    <mergeCell ref="E390:G390"/>
    <mergeCell ref="E391:G391"/>
    <mergeCell ref="E392:G392"/>
    <mergeCell ref="E173:G173"/>
    <mergeCell ref="E174:G174"/>
    <mergeCell ref="E175:G175"/>
    <mergeCell ref="E167:G167"/>
    <mergeCell ref="E161:G161"/>
    <mergeCell ref="E162:G162"/>
    <mergeCell ref="E163:G163"/>
    <mergeCell ref="E164:G164"/>
    <mergeCell ref="E165:G165"/>
    <mergeCell ref="E166:G166"/>
    <mergeCell ref="E168:G168"/>
    <mergeCell ref="E169:G169"/>
    <mergeCell ref="E170:G170"/>
    <mergeCell ref="E184:G184"/>
    <mergeCell ref="E185:G185"/>
    <mergeCell ref="E186:G186"/>
    <mergeCell ref="E187:G187"/>
    <mergeCell ref="E188:G188"/>
    <mergeCell ref="E189:G189"/>
    <mergeCell ref="E191:G191"/>
    <mergeCell ref="E192:G192"/>
    <mergeCell ref="E393:G393"/>
    <mergeCell ref="E394:G394"/>
    <mergeCell ref="E395:G395"/>
    <mergeCell ref="E26:G26"/>
    <mergeCell ref="B40:G40"/>
    <mergeCell ref="B61:G61"/>
    <mergeCell ref="E52:G52"/>
    <mergeCell ref="E53:G53"/>
    <mergeCell ref="E54:G54"/>
    <mergeCell ref="E55:G55"/>
    <mergeCell ref="E56:G56"/>
    <mergeCell ref="E57:G57"/>
    <mergeCell ref="E58:G58"/>
    <mergeCell ref="E59:G59"/>
    <mergeCell ref="B69:G69"/>
    <mergeCell ref="B83:G83"/>
    <mergeCell ref="B97:G97"/>
    <mergeCell ref="B111:G111"/>
    <mergeCell ref="E122:G122"/>
    <mergeCell ref="E125:G125"/>
    <mergeCell ref="E126:G126"/>
    <mergeCell ref="B144:G144"/>
    <mergeCell ref="E171:G171"/>
    <mergeCell ref="E172:G172"/>
    <mergeCell ref="E141:G141"/>
    <mergeCell ref="E142:G142"/>
    <mergeCell ref="B177:G177"/>
    <mergeCell ref="E178:G178"/>
    <mergeCell ref="E179:G179"/>
    <mergeCell ref="E180:G180"/>
    <mergeCell ref="E181:G181"/>
    <mergeCell ref="E182:G182"/>
    <mergeCell ref="E183:G183"/>
    <mergeCell ref="E154:G154"/>
    <mergeCell ref="E155:G155"/>
    <mergeCell ref="E156:G156"/>
    <mergeCell ref="E158:G158"/>
    <mergeCell ref="E159:G159"/>
    <mergeCell ref="E160:G160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93:G193"/>
    <mergeCell ref="E194:G194"/>
    <mergeCell ref="E195:G195"/>
    <mergeCell ref="E205:G205"/>
    <mergeCell ref="E206:G206"/>
    <mergeCell ref="E207:G207"/>
    <mergeCell ref="E208:G208"/>
    <mergeCell ref="B210:G210"/>
    <mergeCell ref="E211:G211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4:G224"/>
    <mergeCell ref="E225:G225"/>
    <mergeCell ref="E226:G226"/>
    <mergeCell ref="E227:G227"/>
    <mergeCell ref="E228:G228"/>
    <mergeCell ref="E229:G229"/>
    <mergeCell ref="E230:G230"/>
    <mergeCell ref="E240:G240"/>
    <mergeCell ref="E241:G241"/>
    <mergeCell ref="E243:G243"/>
    <mergeCell ref="E246:G246"/>
    <mergeCell ref="E244:G244"/>
    <mergeCell ref="E247:G247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B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95:G295"/>
    <mergeCell ref="E296:G296"/>
    <mergeCell ref="E278:G278"/>
    <mergeCell ref="E279:G279"/>
    <mergeCell ref="E280:G280"/>
    <mergeCell ref="E281:G281"/>
    <mergeCell ref="E282:G282"/>
    <mergeCell ref="E283:G283"/>
    <mergeCell ref="E284:G284"/>
    <mergeCell ref="E286:G286"/>
    <mergeCell ref="E285:G285"/>
    <mergeCell ref="E288:G288"/>
    <mergeCell ref="E289:G289"/>
    <mergeCell ref="E290:G290"/>
    <mergeCell ref="E292:G292"/>
    <mergeCell ref="E293:G293"/>
    <mergeCell ref="B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7:G337"/>
    <mergeCell ref="E338:G338"/>
    <mergeCell ref="E339:G339"/>
    <mergeCell ref="B341:G341"/>
    <mergeCell ref="E342:G342"/>
    <mergeCell ref="E343:G343"/>
    <mergeCell ref="E344:G344"/>
    <mergeCell ref="E345:G345"/>
    <mergeCell ref="E346:G346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47:G347"/>
    <mergeCell ref="E348:G348"/>
    <mergeCell ref="E349:G349"/>
    <mergeCell ref="E350:G350"/>
    <mergeCell ref="E351:G351"/>
    <mergeCell ref="B353:G353"/>
    <mergeCell ref="E354:G354"/>
    <mergeCell ref="E355:G355"/>
    <mergeCell ref="E374:G374"/>
    <mergeCell ref="E375:G375"/>
    <mergeCell ref="E376:G376"/>
    <mergeCell ref="E377:G377"/>
    <mergeCell ref="E378:G378"/>
    <mergeCell ref="E380:G380"/>
    <mergeCell ref="E381:G381"/>
    <mergeCell ref="E382:G382"/>
    <mergeCell ref="E364:G364"/>
    <mergeCell ref="E366:G366"/>
    <mergeCell ref="E367:G367"/>
    <mergeCell ref="E368:G368"/>
    <mergeCell ref="E369:G369"/>
    <mergeCell ref="E370:G370"/>
    <mergeCell ref="E371:G371"/>
    <mergeCell ref="E372:G372"/>
    <mergeCell ref="E373:G373"/>
  </mergeCells>
  <phoneticPr fontId="15" type="noConversion"/>
  <pageMargins left="0.39370078740157483" right="0.39370078740157483" top="0.39370078740157483" bottom="0.59055118110236227" header="0.19685039370078741" footer="0.19685039370078741"/>
  <pageSetup paperSize="9" scale="77" fitToHeight="0" orientation="portrait" r:id="rId1"/>
  <headerFooter>
    <oddFooter>&amp;L&amp;F&amp;R&amp;P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K110"/>
  <sheetViews>
    <sheetView workbookViewId="0">
      <selection activeCell="C18" sqref="C18"/>
    </sheetView>
  </sheetViews>
  <sheetFormatPr defaultRowHeight="12.75" x14ac:dyDescent="0.2"/>
  <cols>
    <col min="1" max="1" width="7.28515625" style="19" customWidth="1"/>
    <col min="2" max="2" width="18" style="20" customWidth="1"/>
    <col min="3" max="3" width="50.7109375" style="88" customWidth="1"/>
    <col min="4" max="4" width="5.7109375" style="8" customWidth="1"/>
    <col min="5" max="5" width="10.7109375" style="19" customWidth="1"/>
    <col min="6" max="6" width="15.7109375" style="1" customWidth="1"/>
    <col min="7" max="7" width="15.28515625" style="102" customWidth="1"/>
    <col min="8" max="8" width="9.140625" style="13"/>
    <col min="9" max="9" width="23.85546875" style="13" customWidth="1"/>
    <col min="10" max="16384" width="9.140625" style="13"/>
  </cols>
  <sheetData>
    <row r="1" spans="1:7" s="5" customFormat="1" ht="15" x14ac:dyDescent="0.25">
      <c r="A1" s="2" t="s">
        <v>0</v>
      </c>
      <c r="B1" s="3"/>
      <c r="C1" s="3"/>
      <c r="D1" s="3"/>
      <c r="E1" s="4"/>
      <c r="F1" s="23"/>
      <c r="G1" s="95"/>
    </row>
    <row r="2" spans="1:7" s="5" customFormat="1" ht="15" customHeight="1" x14ac:dyDescent="0.25">
      <c r="A2" s="2" t="s">
        <v>1</v>
      </c>
      <c r="B2" s="3" t="s">
        <v>274</v>
      </c>
      <c r="C2" s="3"/>
      <c r="D2" s="3"/>
      <c r="E2" s="6"/>
      <c r="F2" s="7"/>
      <c r="G2" s="95"/>
    </row>
    <row r="3" spans="1:7" s="5" customFormat="1" ht="15" customHeight="1" x14ac:dyDescent="0.25">
      <c r="A3" s="2"/>
      <c r="B3" s="93"/>
      <c r="C3" s="3"/>
      <c r="D3" s="3"/>
      <c r="E3" s="6"/>
      <c r="F3" s="7"/>
      <c r="G3" s="24"/>
    </row>
    <row r="4" spans="1:7" ht="9" customHeight="1" x14ac:dyDescent="0.2">
      <c r="A4" s="8"/>
      <c r="B4" s="9"/>
      <c r="C4" s="60"/>
      <c r="F4" s="12"/>
      <c r="G4" s="96"/>
    </row>
    <row r="5" spans="1:7" s="16" customFormat="1" ht="15" x14ac:dyDescent="0.25">
      <c r="A5" s="14" t="s">
        <v>2</v>
      </c>
      <c r="B5" s="14" t="s">
        <v>3</v>
      </c>
      <c r="C5" s="69" t="s">
        <v>4</v>
      </c>
      <c r="D5" s="14" t="s">
        <v>5</v>
      </c>
      <c r="E5" s="70" t="s">
        <v>6</v>
      </c>
      <c r="F5" s="14"/>
      <c r="G5" s="97"/>
    </row>
    <row r="6" spans="1:7" s="8" customFormat="1" x14ac:dyDescent="0.2">
      <c r="A6" s="71">
        <v>1</v>
      </c>
      <c r="B6" s="17">
        <v>2</v>
      </c>
      <c r="C6" s="72">
        <v>3</v>
      </c>
      <c r="D6" s="17"/>
      <c r="E6" s="73"/>
      <c r="F6" s="17"/>
      <c r="G6" s="98"/>
    </row>
    <row r="7" spans="1:7" ht="9" customHeight="1" x14ac:dyDescent="0.2">
      <c r="A7" s="40"/>
      <c r="B7" s="38"/>
      <c r="C7" s="74"/>
      <c r="D7" s="40"/>
      <c r="E7" s="37"/>
      <c r="F7" s="41"/>
      <c r="G7" s="99"/>
    </row>
    <row r="8" spans="1:7" x14ac:dyDescent="0.2">
      <c r="A8" s="28"/>
      <c r="B8" s="26" t="s">
        <v>7</v>
      </c>
      <c r="C8" s="75" t="s">
        <v>8</v>
      </c>
      <c r="D8" s="58"/>
      <c r="E8" s="76"/>
      <c r="F8" s="59"/>
      <c r="G8" s="100" t="str">
        <f>IF(AND(NOT(ISBLANK(D8)),E8&lt;&gt;0),(E8*F8),"")</f>
        <v/>
      </c>
    </row>
    <row r="9" spans="1:7" ht="51" x14ac:dyDescent="0.2">
      <c r="A9" s="77">
        <v>1</v>
      </c>
      <c r="B9" s="30"/>
      <c r="C9" s="78" t="s">
        <v>93</v>
      </c>
      <c r="D9" s="32"/>
      <c r="E9" s="79"/>
      <c r="F9" s="34"/>
      <c r="G9" s="101"/>
    </row>
    <row r="10" spans="1:7" ht="51" x14ac:dyDescent="0.2">
      <c r="A10" s="77">
        <v>2</v>
      </c>
      <c r="B10" s="30"/>
      <c r="C10" s="78" t="s">
        <v>94</v>
      </c>
      <c r="D10" s="32"/>
      <c r="E10" s="79"/>
      <c r="F10" s="34"/>
      <c r="G10" s="101"/>
    </row>
    <row r="11" spans="1:7" x14ac:dyDescent="0.2">
      <c r="A11" s="77">
        <v>3</v>
      </c>
      <c r="B11" s="30"/>
      <c r="C11" s="78"/>
      <c r="D11" s="32"/>
      <c r="E11" s="79"/>
      <c r="F11" s="34"/>
      <c r="G11" s="101"/>
    </row>
    <row r="12" spans="1:7" x14ac:dyDescent="0.2">
      <c r="A12" s="77">
        <v>4</v>
      </c>
      <c r="B12" s="47"/>
      <c r="C12" s="52" t="s">
        <v>32</v>
      </c>
      <c r="D12" s="32"/>
      <c r="E12" s="79"/>
      <c r="F12" s="34"/>
      <c r="G12" s="101"/>
    </row>
    <row r="13" spans="1:7" ht="76.5" x14ac:dyDescent="0.2">
      <c r="A13" s="77">
        <v>5</v>
      </c>
      <c r="B13" s="30"/>
      <c r="C13" s="31" t="s">
        <v>131</v>
      </c>
      <c r="D13" s="32"/>
      <c r="E13" s="79"/>
      <c r="F13" s="34"/>
      <c r="G13" s="101"/>
    </row>
    <row r="14" spans="1:7" ht="102" x14ac:dyDescent="0.2">
      <c r="A14" s="77">
        <v>6</v>
      </c>
      <c r="B14" s="30"/>
      <c r="C14" s="31" t="s">
        <v>254</v>
      </c>
      <c r="D14" s="32"/>
      <c r="E14" s="79"/>
      <c r="F14" s="34"/>
      <c r="G14" s="101"/>
    </row>
    <row r="15" spans="1:7" x14ac:dyDescent="0.2">
      <c r="A15" s="77">
        <v>7</v>
      </c>
      <c r="B15" s="30"/>
      <c r="C15" s="31"/>
      <c r="D15" s="32"/>
      <c r="E15" s="79"/>
      <c r="F15" s="34"/>
      <c r="G15" s="101"/>
    </row>
    <row r="16" spans="1:7" x14ac:dyDescent="0.2">
      <c r="A16" s="77">
        <v>8</v>
      </c>
      <c r="B16" s="107" t="s">
        <v>106</v>
      </c>
      <c r="C16" s="48" t="s">
        <v>142</v>
      </c>
      <c r="D16" s="32"/>
      <c r="E16" s="79"/>
      <c r="F16" s="34"/>
      <c r="G16" s="101"/>
    </row>
    <row r="17" spans="1:7" x14ac:dyDescent="0.2">
      <c r="A17" s="77">
        <v>9</v>
      </c>
      <c r="B17" s="108" t="s">
        <v>140</v>
      </c>
      <c r="C17" s="109" t="s">
        <v>143</v>
      </c>
      <c r="D17" s="81"/>
      <c r="E17" s="82"/>
      <c r="F17" s="34"/>
      <c r="G17" s="101"/>
    </row>
    <row r="18" spans="1:7" ht="140.25" x14ac:dyDescent="0.2">
      <c r="A18" s="77">
        <v>10</v>
      </c>
      <c r="C18" s="61" t="s">
        <v>259</v>
      </c>
      <c r="D18" s="32"/>
      <c r="E18" s="79"/>
      <c r="F18" s="62"/>
      <c r="G18" s="101"/>
    </row>
    <row r="19" spans="1:7" ht="169.5" customHeight="1" x14ac:dyDescent="0.2">
      <c r="A19" s="77">
        <v>11</v>
      </c>
      <c r="B19" s="30"/>
      <c r="C19" s="61" t="s">
        <v>51</v>
      </c>
      <c r="D19" s="32"/>
      <c r="E19" s="79"/>
      <c r="F19" s="34"/>
      <c r="G19" s="101"/>
    </row>
    <row r="20" spans="1:7" x14ac:dyDescent="0.2">
      <c r="A20" s="77">
        <v>12</v>
      </c>
      <c r="B20" s="30"/>
      <c r="C20" s="61"/>
      <c r="D20" s="32"/>
      <c r="E20" s="79"/>
      <c r="F20" s="34"/>
      <c r="G20" s="101"/>
    </row>
    <row r="21" spans="1:7" x14ac:dyDescent="0.2">
      <c r="A21" s="77">
        <v>13</v>
      </c>
      <c r="B21" s="107" t="s">
        <v>141</v>
      </c>
      <c r="C21" s="109" t="s">
        <v>144</v>
      </c>
      <c r="D21" s="32"/>
      <c r="E21" s="79"/>
      <c r="F21" s="34"/>
      <c r="G21" s="101"/>
    </row>
    <row r="22" spans="1:7" x14ac:dyDescent="0.2">
      <c r="A22" s="77">
        <v>14</v>
      </c>
      <c r="B22" s="110" t="s">
        <v>145</v>
      </c>
      <c r="C22" s="109" t="s">
        <v>146</v>
      </c>
      <c r="D22" s="32"/>
      <c r="E22" s="79"/>
      <c r="F22" s="34"/>
      <c r="G22" s="101"/>
    </row>
    <row r="23" spans="1:7" x14ac:dyDescent="0.2">
      <c r="A23" s="77">
        <v>15</v>
      </c>
      <c r="B23" s="110" t="s">
        <v>147</v>
      </c>
      <c r="C23" s="111" t="s">
        <v>148</v>
      </c>
      <c r="D23" s="81"/>
      <c r="E23" s="79"/>
      <c r="F23" s="34"/>
      <c r="G23" s="101"/>
    </row>
    <row r="24" spans="1:7" ht="102" x14ac:dyDescent="0.2">
      <c r="A24" s="77">
        <v>16</v>
      </c>
      <c r="C24" s="61" t="s">
        <v>260</v>
      </c>
      <c r="D24" s="32"/>
      <c r="E24" s="79"/>
      <c r="F24" s="62"/>
      <c r="G24" s="101"/>
    </row>
    <row r="25" spans="1:7" ht="169.5" customHeight="1" x14ac:dyDescent="0.2">
      <c r="A25" s="77">
        <v>17</v>
      </c>
      <c r="B25" s="30"/>
      <c r="C25" s="61" t="s">
        <v>51</v>
      </c>
      <c r="D25" s="32"/>
      <c r="E25" s="79"/>
      <c r="F25" s="62"/>
      <c r="G25" s="101"/>
    </row>
    <row r="26" spans="1:7" x14ac:dyDescent="0.2">
      <c r="A26" s="77">
        <v>18</v>
      </c>
      <c r="B26" s="107" t="s">
        <v>108</v>
      </c>
      <c r="C26" s="109" t="s">
        <v>107</v>
      </c>
      <c r="D26" s="81"/>
      <c r="E26" s="79"/>
      <c r="F26" s="34"/>
      <c r="G26" s="101"/>
    </row>
    <row r="27" spans="1:7" ht="102" x14ac:dyDescent="0.2">
      <c r="A27" s="77">
        <v>19</v>
      </c>
      <c r="B27" s="83"/>
      <c r="C27" s="61" t="s">
        <v>261</v>
      </c>
      <c r="D27" s="32"/>
      <c r="E27" s="79"/>
      <c r="F27" s="62"/>
      <c r="G27" s="101"/>
    </row>
    <row r="28" spans="1:7" ht="169.5" customHeight="1" x14ac:dyDescent="0.2">
      <c r="A28" s="77">
        <v>20</v>
      </c>
      <c r="B28" s="30"/>
      <c r="C28" s="61" t="s">
        <v>51</v>
      </c>
      <c r="D28" s="32"/>
      <c r="E28" s="79"/>
      <c r="F28" s="62"/>
      <c r="G28" s="101"/>
    </row>
    <row r="29" spans="1:7" x14ac:dyDescent="0.2">
      <c r="A29" s="77">
        <v>21</v>
      </c>
      <c r="B29" s="30"/>
      <c r="C29" s="61"/>
      <c r="D29" s="32"/>
      <c r="E29" s="79"/>
      <c r="F29" s="62"/>
      <c r="G29" s="101"/>
    </row>
    <row r="30" spans="1:7" x14ac:dyDescent="0.2">
      <c r="A30" s="77">
        <v>22</v>
      </c>
      <c r="B30" s="112" t="s">
        <v>109</v>
      </c>
      <c r="C30" s="111" t="s">
        <v>149</v>
      </c>
      <c r="D30" s="81"/>
      <c r="E30" s="79"/>
      <c r="F30" s="62"/>
      <c r="G30" s="101"/>
    </row>
    <row r="31" spans="1:7" ht="51" x14ac:dyDescent="0.2">
      <c r="A31" s="77">
        <v>23</v>
      </c>
      <c r="B31" s="30"/>
      <c r="C31" s="55" t="s">
        <v>152</v>
      </c>
      <c r="D31" s="32"/>
      <c r="E31" s="79"/>
      <c r="F31" s="62"/>
      <c r="G31" s="101"/>
    </row>
    <row r="32" spans="1:7" ht="173.25" customHeight="1" x14ac:dyDescent="0.2">
      <c r="A32" s="77">
        <v>24</v>
      </c>
      <c r="B32" s="30"/>
      <c r="C32" s="84" t="s">
        <v>51</v>
      </c>
      <c r="D32" s="32"/>
      <c r="E32" s="79"/>
      <c r="F32" s="62"/>
      <c r="G32" s="101"/>
    </row>
    <row r="33" spans="1:9" x14ac:dyDescent="0.2">
      <c r="A33" s="77">
        <v>25</v>
      </c>
      <c r="B33" s="30"/>
      <c r="C33" s="84"/>
      <c r="D33" s="32"/>
      <c r="E33" s="79"/>
      <c r="F33" s="62"/>
      <c r="G33" s="101"/>
    </row>
    <row r="34" spans="1:9" x14ac:dyDescent="0.2">
      <c r="A34" s="77"/>
      <c r="B34" s="107" t="s">
        <v>256</v>
      </c>
      <c r="C34" s="114" t="s">
        <v>257</v>
      </c>
      <c r="D34" s="32"/>
      <c r="E34" s="79"/>
      <c r="F34" s="62"/>
      <c r="G34" s="101"/>
    </row>
    <row r="35" spans="1:9" x14ac:dyDescent="0.2">
      <c r="A35" s="77">
        <v>26</v>
      </c>
      <c r="B35" s="107" t="s">
        <v>150</v>
      </c>
      <c r="C35" s="111" t="s">
        <v>151</v>
      </c>
      <c r="D35" s="32"/>
      <c r="E35" s="79"/>
      <c r="F35" s="62"/>
      <c r="G35" s="101"/>
    </row>
    <row r="36" spans="1:9" ht="102" x14ac:dyDescent="0.2">
      <c r="A36" s="77">
        <v>27</v>
      </c>
      <c r="B36" s="30"/>
      <c r="C36" s="84" t="s">
        <v>258</v>
      </c>
      <c r="D36" s="32"/>
      <c r="E36" s="79"/>
      <c r="F36" s="62"/>
      <c r="G36" s="101"/>
    </row>
    <row r="37" spans="1:9" ht="173.25" customHeight="1" x14ac:dyDescent="0.2">
      <c r="A37" s="77">
        <v>28</v>
      </c>
      <c r="B37" s="30"/>
      <c r="C37" s="84" t="s">
        <v>51</v>
      </c>
      <c r="D37" s="32"/>
      <c r="E37" s="79"/>
      <c r="F37" s="62"/>
      <c r="G37" s="101"/>
    </row>
    <row r="38" spans="1:9" x14ac:dyDescent="0.2">
      <c r="A38" s="77">
        <v>29</v>
      </c>
      <c r="B38" s="30"/>
      <c r="C38" s="84"/>
      <c r="D38" s="32"/>
      <c r="E38" s="79"/>
      <c r="F38" s="62"/>
      <c r="G38" s="101"/>
    </row>
    <row r="39" spans="1:9" x14ac:dyDescent="0.2">
      <c r="A39" s="77">
        <v>30</v>
      </c>
      <c r="B39" s="113" t="s">
        <v>153</v>
      </c>
      <c r="C39" s="113" t="s">
        <v>154</v>
      </c>
      <c r="D39" s="32"/>
      <c r="E39" s="79"/>
      <c r="F39" s="62"/>
      <c r="G39" s="101"/>
    </row>
    <row r="40" spans="1:9" ht="63.75" x14ac:dyDescent="0.2">
      <c r="A40" s="77">
        <v>31</v>
      </c>
      <c r="B40" s="30"/>
      <c r="C40" s="84" t="s">
        <v>155</v>
      </c>
      <c r="D40" s="32"/>
      <c r="E40" s="79"/>
      <c r="F40" s="62"/>
      <c r="G40" s="101"/>
    </row>
    <row r="41" spans="1:9" ht="173.25" customHeight="1" x14ac:dyDescent="0.2">
      <c r="A41" s="77">
        <v>32</v>
      </c>
      <c r="B41" s="30"/>
      <c r="C41" s="84" t="s">
        <v>51</v>
      </c>
      <c r="D41" s="32"/>
      <c r="E41" s="79"/>
      <c r="F41" s="62"/>
      <c r="G41" s="101"/>
    </row>
    <row r="42" spans="1:9" x14ac:dyDescent="0.2">
      <c r="A42" s="77">
        <v>33</v>
      </c>
      <c r="B42" s="30"/>
      <c r="C42" s="84"/>
      <c r="D42" s="32"/>
      <c r="E42" s="79"/>
      <c r="F42" s="62"/>
      <c r="G42" s="101"/>
    </row>
    <row r="43" spans="1:9" x14ac:dyDescent="0.2">
      <c r="A43" s="77">
        <v>35</v>
      </c>
      <c r="B43" s="107" t="s">
        <v>268</v>
      </c>
      <c r="C43" s="109" t="s">
        <v>269</v>
      </c>
      <c r="D43" s="81"/>
      <c r="E43" s="79"/>
      <c r="F43" s="34"/>
      <c r="G43" s="101"/>
    </row>
    <row r="44" spans="1:9" ht="89.25" x14ac:dyDescent="0.2">
      <c r="A44" s="77">
        <v>36</v>
      </c>
      <c r="B44" s="85"/>
      <c r="C44" s="61" t="s">
        <v>262</v>
      </c>
      <c r="D44" s="32"/>
      <c r="E44" s="79"/>
      <c r="F44" s="62"/>
      <c r="G44" s="101"/>
    </row>
    <row r="45" spans="1:9" ht="173.25" customHeight="1" x14ac:dyDescent="0.2">
      <c r="A45" s="77">
        <v>37</v>
      </c>
      <c r="B45" s="30"/>
      <c r="C45" s="61" t="s">
        <v>51</v>
      </c>
      <c r="D45" s="32"/>
      <c r="E45" s="79"/>
      <c r="F45" s="34"/>
      <c r="G45" s="101"/>
      <c r="I45" s="86"/>
    </row>
    <row r="46" spans="1:9" ht="12.75" customHeight="1" x14ac:dyDescent="0.2">
      <c r="A46" s="77">
        <v>38</v>
      </c>
      <c r="B46" s="30"/>
      <c r="C46" s="61"/>
      <c r="D46" s="32"/>
      <c r="E46" s="79"/>
      <c r="F46" s="34"/>
      <c r="G46" s="101"/>
      <c r="I46" s="86"/>
    </row>
    <row r="47" spans="1:9" ht="12.75" customHeight="1" x14ac:dyDescent="0.2">
      <c r="A47" s="77">
        <v>39</v>
      </c>
      <c r="B47" s="107" t="s">
        <v>110</v>
      </c>
      <c r="C47" s="109" t="s">
        <v>111</v>
      </c>
      <c r="D47" s="32"/>
      <c r="E47" s="79"/>
      <c r="F47" s="34"/>
      <c r="G47" s="101"/>
      <c r="I47" s="86"/>
    </row>
    <row r="48" spans="1:9" ht="102" x14ac:dyDescent="0.2">
      <c r="A48" s="77">
        <v>40</v>
      </c>
      <c r="B48" s="30"/>
      <c r="C48" s="94" t="s">
        <v>263</v>
      </c>
      <c r="D48" s="32"/>
      <c r="E48" s="79"/>
      <c r="F48" s="34"/>
      <c r="G48" s="101"/>
      <c r="I48" s="86"/>
    </row>
    <row r="49" spans="1:9" ht="173.25" customHeight="1" x14ac:dyDescent="0.2">
      <c r="A49" s="77">
        <v>41</v>
      </c>
      <c r="B49" s="30"/>
      <c r="C49" s="57" t="s">
        <v>51</v>
      </c>
      <c r="D49" s="32"/>
      <c r="E49" s="79"/>
      <c r="F49" s="34"/>
      <c r="G49" s="101"/>
      <c r="I49" s="86"/>
    </row>
    <row r="50" spans="1:9" ht="15" x14ac:dyDescent="0.2">
      <c r="A50" s="77">
        <v>42</v>
      </c>
      <c r="B50" s="30"/>
      <c r="C50" s="61"/>
      <c r="D50" s="32"/>
      <c r="E50" s="79"/>
      <c r="F50" s="34"/>
      <c r="G50" s="101"/>
      <c r="I50" s="86"/>
    </row>
    <row r="51" spans="1:9" ht="15" x14ac:dyDescent="0.2">
      <c r="A51" s="77">
        <v>43</v>
      </c>
      <c r="B51" s="107" t="s">
        <v>156</v>
      </c>
      <c r="C51" s="111" t="s">
        <v>157</v>
      </c>
      <c r="D51" s="32"/>
      <c r="E51" s="79"/>
      <c r="F51" s="34"/>
      <c r="G51" s="101"/>
      <c r="I51" s="86"/>
    </row>
    <row r="52" spans="1:9" ht="102" x14ac:dyDescent="0.2">
      <c r="A52" s="77">
        <v>44</v>
      </c>
      <c r="B52" s="30"/>
      <c r="C52" s="61" t="s">
        <v>264</v>
      </c>
      <c r="D52" s="32"/>
      <c r="E52" s="79"/>
      <c r="F52" s="34"/>
      <c r="G52" s="101"/>
      <c r="I52" s="86"/>
    </row>
    <row r="53" spans="1:9" ht="173.25" customHeight="1" x14ac:dyDescent="0.2">
      <c r="A53" s="77">
        <v>45</v>
      </c>
      <c r="B53" s="30"/>
      <c r="C53" s="61" t="s">
        <v>51</v>
      </c>
      <c r="D53" s="32"/>
      <c r="E53" s="79"/>
      <c r="F53" s="34"/>
      <c r="G53" s="101"/>
      <c r="I53" s="86"/>
    </row>
    <row r="54" spans="1:9" ht="15" x14ac:dyDescent="0.2">
      <c r="A54" s="77">
        <v>46</v>
      </c>
      <c r="B54" s="30"/>
      <c r="C54" s="61"/>
      <c r="D54" s="32"/>
      <c r="E54" s="79"/>
      <c r="F54" s="34"/>
      <c r="G54" s="101"/>
      <c r="I54" s="86"/>
    </row>
    <row r="55" spans="1:9" ht="15" x14ac:dyDescent="0.2">
      <c r="A55" s="77">
        <v>47</v>
      </c>
      <c r="B55" s="111" t="s">
        <v>158</v>
      </c>
      <c r="C55" s="113" t="s">
        <v>159</v>
      </c>
      <c r="D55" s="32"/>
      <c r="E55" s="79"/>
      <c r="F55" s="34"/>
      <c r="G55" s="101"/>
      <c r="I55" s="86"/>
    </row>
    <row r="56" spans="1:9" ht="114.75" x14ac:dyDescent="0.2">
      <c r="A56" s="77">
        <v>48</v>
      </c>
      <c r="B56" s="30"/>
      <c r="C56" s="61" t="s">
        <v>265</v>
      </c>
      <c r="D56" s="32"/>
      <c r="E56" s="79"/>
      <c r="F56" s="34"/>
      <c r="G56" s="101"/>
      <c r="I56" s="86"/>
    </row>
    <row r="57" spans="1:9" ht="173.25" customHeight="1" x14ac:dyDescent="0.2">
      <c r="A57" s="77">
        <v>49</v>
      </c>
      <c r="B57" s="30"/>
      <c r="C57" s="57" t="s">
        <v>51</v>
      </c>
      <c r="D57" s="32"/>
      <c r="E57" s="79"/>
      <c r="F57" s="34"/>
      <c r="G57" s="101"/>
      <c r="I57" s="86"/>
    </row>
    <row r="58" spans="1:9" ht="15" x14ac:dyDescent="0.2">
      <c r="A58" s="77">
        <v>50</v>
      </c>
      <c r="B58" s="30"/>
      <c r="C58" s="61"/>
      <c r="D58" s="32"/>
      <c r="E58" s="79"/>
      <c r="F58" s="34"/>
      <c r="G58" s="101"/>
      <c r="I58" s="86"/>
    </row>
    <row r="59" spans="1:9" ht="15" x14ac:dyDescent="0.2">
      <c r="A59" s="77">
        <v>51</v>
      </c>
      <c r="B59" s="111" t="s">
        <v>160</v>
      </c>
      <c r="C59" s="113" t="s">
        <v>161</v>
      </c>
      <c r="D59" s="32"/>
      <c r="E59" s="79"/>
      <c r="F59" s="34"/>
      <c r="G59" s="101"/>
      <c r="I59" s="86"/>
    </row>
    <row r="60" spans="1:9" ht="127.5" x14ac:dyDescent="0.2">
      <c r="A60" s="77">
        <v>52</v>
      </c>
      <c r="B60" s="30"/>
      <c r="C60" s="61" t="s">
        <v>266</v>
      </c>
      <c r="D60" s="32"/>
      <c r="E60" s="79"/>
      <c r="F60" s="34"/>
      <c r="G60" s="101"/>
      <c r="I60" s="86"/>
    </row>
    <row r="61" spans="1:9" ht="173.25" customHeight="1" x14ac:dyDescent="0.2">
      <c r="A61" s="77">
        <v>53</v>
      </c>
      <c r="B61" s="30"/>
      <c r="C61" s="57" t="s">
        <v>51</v>
      </c>
      <c r="D61" s="32"/>
      <c r="E61" s="79"/>
      <c r="F61" s="34"/>
      <c r="G61" s="101"/>
      <c r="I61" s="86"/>
    </row>
    <row r="62" spans="1:9" ht="15" x14ac:dyDescent="0.2">
      <c r="A62" s="77">
        <v>54</v>
      </c>
      <c r="B62" s="30"/>
      <c r="C62" s="61"/>
      <c r="D62" s="32"/>
      <c r="E62" s="79"/>
      <c r="F62" s="34"/>
      <c r="G62" s="101"/>
      <c r="I62" s="86"/>
    </row>
    <row r="63" spans="1:9" ht="15" x14ac:dyDescent="0.2">
      <c r="A63" s="77">
        <v>55</v>
      </c>
      <c r="B63" s="113" t="s">
        <v>162</v>
      </c>
      <c r="C63" s="113" t="s">
        <v>163</v>
      </c>
      <c r="D63" s="32"/>
      <c r="E63" s="79"/>
      <c r="F63" s="34"/>
      <c r="G63" s="101"/>
      <c r="I63" s="86"/>
    </row>
    <row r="64" spans="1:9" ht="38.25" x14ac:dyDescent="0.2">
      <c r="A64" s="77">
        <v>56</v>
      </c>
      <c r="B64" s="30"/>
      <c r="C64" s="61" t="s">
        <v>164</v>
      </c>
      <c r="D64" s="32"/>
      <c r="E64" s="79"/>
      <c r="F64" s="34"/>
      <c r="G64" s="101"/>
      <c r="I64" s="86"/>
    </row>
    <row r="65" spans="1:9" ht="173.25" customHeight="1" x14ac:dyDescent="0.2">
      <c r="A65" s="77">
        <v>57</v>
      </c>
      <c r="B65" s="30"/>
      <c r="C65" s="57" t="s">
        <v>51</v>
      </c>
      <c r="D65" s="32"/>
      <c r="E65" s="79"/>
      <c r="F65" s="34"/>
      <c r="G65" s="101"/>
      <c r="I65" s="86"/>
    </row>
    <row r="66" spans="1:9" ht="15" x14ac:dyDescent="0.2">
      <c r="A66" s="77">
        <v>58</v>
      </c>
      <c r="B66" s="30"/>
      <c r="C66" s="61"/>
      <c r="D66" s="32"/>
      <c r="E66" s="79"/>
      <c r="F66" s="34"/>
      <c r="G66" s="101"/>
      <c r="I66" s="86"/>
    </row>
    <row r="67" spans="1:9" ht="15" x14ac:dyDescent="0.2">
      <c r="A67" s="77">
        <v>59</v>
      </c>
      <c r="B67" s="107" t="s">
        <v>117</v>
      </c>
      <c r="C67" s="109" t="s">
        <v>118</v>
      </c>
      <c r="D67" s="32"/>
      <c r="E67" s="79"/>
      <c r="F67" s="34"/>
      <c r="G67" s="101"/>
      <c r="I67" s="86"/>
    </row>
    <row r="68" spans="1:9" ht="127.5" x14ac:dyDescent="0.2">
      <c r="A68" s="77">
        <v>60</v>
      </c>
      <c r="B68" s="30"/>
      <c r="C68" s="61" t="s">
        <v>255</v>
      </c>
      <c r="D68" s="32"/>
      <c r="E68" s="79"/>
      <c r="F68" s="34"/>
      <c r="G68" s="101"/>
      <c r="I68" s="86"/>
    </row>
    <row r="69" spans="1:9" ht="173.25" customHeight="1" x14ac:dyDescent="0.2">
      <c r="A69" s="77">
        <v>61</v>
      </c>
      <c r="B69" s="30"/>
      <c r="C69" s="61" t="s">
        <v>51</v>
      </c>
      <c r="D69" s="32"/>
      <c r="E69" s="79"/>
      <c r="F69" s="34"/>
      <c r="G69" s="101"/>
      <c r="I69" s="86"/>
    </row>
    <row r="70" spans="1:9" ht="15" x14ac:dyDescent="0.2">
      <c r="A70" s="77">
        <v>62</v>
      </c>
      <c r="B70" s="30"/>
      <c r="C70" s="61"/>
      <c r="D70" s="32"/>
      <c r="E70" s="79"/>
      <c r="F70" s="34"/>
      <c r="G70" s="101"/>
      <c r="I70" s="86"/>
    </row>
    <row r="71" spans="1:9" ht="15" x14ac:dyDescent="0.2">
      <c r="A71" s="77">
        <v>63</v>
      </c>
      <c r="B71" s="107" t="s">
        <v>119</v>
      </c>
      <c r="C71" s="109" t="s">
        <v>120</v>
      </c>
      <c r="D71" s="32"/>
      <c r="E71" s="79"/>
      <c r="F71" s="34"/>
      <c r="G71" s="101"/>
      <c r="I71" s="86"/>
    </row>
    <row r="72" spans="1:9" ht="127.5" x14ac:dyDescent="0.2">
      <c r="A72" s="77">
        <v>64</v>
      </c>
      <c r="B72" s="30"/>
      <c r="C72" s="61" t="s">
        <v>267</v>
      </c>
      <c r="D72" s="32"/>
      <c r="E72" s="79"/>
      <c r="F72" s="34"/>
      <c r="G72" s="101"/>
      <c r="I72" s="86"/>
    </row>
    <row r="73" spans="1:9" ht="173.25" customHeight="1" x14ac:dyDescent="0.2">
      <c r="A73" s="77">
        <v>65</v>
      </c>
      <c r="B73" s="30"/>
      <c r="C73" s="61" t="s">
        <v>51</v>
      </c>
      <c r="D73" s="32"/>
      <c r="E73" s="79"/>
      <c r="F73" s="34"/>
      <c r="G73" s="101"/>
      <c r="I73" s="86"/>
    </row>
    <row r="74" spans="1:9" ht="15" x14ac:dyDescent="0.2">
      <c r="A74" s="77"/>
      <c r="B74" s="30"/>
      <c r="C74" s="61"/>
      <c r="D74" s="32"/>
      <c r="E74" s="79"/>
      <c r="F74" s="34"/>
      <c r="G74" s="101"/>
      <c r="I74" s="86"/>
    </row>
    <row r="75" spans="1:9" ht="15" x14ac:dyDescent="0.2">
      <c r="A75" s="77"/>
      <c r="B75" s="107" t="s">
        <v>270</v>
      </c>
      <c r="C75" s="109" t="s">
        <v>271</v>
      </c>
      <c r="D75" s="32"/>
      <c r="E75" s="79"/>
      <c r="F75" s="34"/>
      <c r="G75" s="101"/>
      <c r="I75" s="86"/>
    </row>
    <row r="76" spans="1:9" ht="89.25" x14ac:dyDescent="0.2">
      <c r="A76" s="77"/>
      <c r="B76" s="30"/>
      <c r="C76" s="61" t="s">
        <v>272</v>
      </c>
      <c r="D76" s="32"/>
      <c r="E76" s="79"/>
      <c r="F76" s="34"/>
      <c r="G76" s="101"/>
      <c r="I76" s="86"/>
    </row>
    <row r="77" spans="1:9" ht="169.5" customHeight="1" x14ac:dyDescent="0.2">
      <c r="A77" s="77"/>
      <c r="B77" s="30"/>
      <c r="C77" s="61" t="s">
        <v>51</v>
      </c>
      <c r="D77" s="32"/>
      <c r="E77" s="79"/>
      <c r="F77" s="34"/>
      <c r="G77" s="101"/>
      <c r="I77" s="86"/>
    </row>
    <row r="78" spans="1:9" ht="15" x14ac:dyDescent="0.2">
      <c r="A78" s="77">
        <v>66</v>
      </c>
      <c r="B78" s="108" t="s">
        <v>275</v>
      </c>
      <c r="C78" s="109" t="s">
        <v>113</v>
      </c>
      <c r="D78" s="32"/>
      <c r="E78" s="79"/>
      <c r="F78" s="34"/>
      <c r="G78" s="101"/>
      <c r="I78" s="86"/>
    </row>
    <row r="79" spans="1:9" x14ac:dyDescent="0.2">
      <c r="A79" s="77">
        <v>67</v>
      </c>
      <c r="B79" s="108" t="s">
        <v>112</v>
      </c>
      <c r="C79" s="109" t="s">
        <v>113</v>
      </c>
      <c r="D79" s="81"/>
      <c r="E79" s="79"/>
      <c r="F79" s="34"/>
      <c r="G79" s="101"/>
    </row>
    <row r="80" spans="1:9" ht="38.25" x14ac:dyDescent="0.2">
      <c r="A80" s="77">
        <v>68</v>
      </c>
      <c r="B80" s="13"/>
      <c r="C80" s="61" t="s">
        <v>105</v>
      </c>
      <c r="D80" s="32"/>
      <c r="E80" s="79"/>
      <c r="F80" s="62"/>
      <c r="G80" s="101"/>
    </row>
    <row r="81" spans="1:11" ht="169.5" customHeight="1" x14ac:dyDescent="0.2">
      <c r="A81" s="77">
        <v>69</v>
      </c>
      <c r="B81" s="30"/>
      <c r="C81" s="61" t="s">
        <v>51</v>
      </c>
      <c r="D81" s="32"/>
      <c r="E81" s="79"/>
      <c r="F81" s="34"/>
      <c r="G81" s="101"/>
    </row>
    <row r="82" spans="1:11" ht="15" customHeight="1" x14ac:dyDescent="0.2">
      <c r="A82" s="77">
        <v>70</v>
      </c>
      <c r="B82" s="30"/>
      <c r="C82" s="61"/>
      <c r="D82" s="32"/>
      <c r="E82" s="79"/>
      <c r="F82" s="34"/>
      <c r="G82" s="101"/>
    </row>
    <row r="83" spans="1:11" x14ac:dyDescent="0.2">
      <c r="A83" s="77">
        <v>71</v>
      </c>
      <c r="B83" s="108" t="s">
        <v>114</v>
      </c>
      <c r="C83" s="109" t="s">
        <v>165</v>
      </c>
      <c r="D83" s="81"/>
      <c r="E83" s="79"/>
      <c r="F83" s="34"/>
      <c r="G83" s="101"/>
    </row>
    <row r="84" spans="1:11" ht="76.5" x14ac:dyDescent="0.2">
      <c r="A84" s="77">
        <v>72</v>
      </c>
      <c r="B84" s="87"/>
      <c r="C84" s="61" t="s">
        <v>115</v>
      </c>
      <c r="D84" s="32"/>
      <c r="E84" s="79"/>
      <c r="F84" s="62"/>
      <c r="G84" s="101"/>
    </row>
    <row r="85" spans="1:11" ht="169.5" customHeight="1" x14ac:dyDescent="0.25">
      <c r="A85" s="77">
        <v>73</v>
      </c>
      <c r="B85" s="30"/>
      <c r="C85" s="61" t="s">
        <v>51</v>
      </c>
      <c r="D85" s="32"/>
      <c r="E85" s="79"/>
      <c r="F85" s="34"/>
      <c r="G85" s="101"/>
      <c r="I85"/>
      <c r="K85"/>
    </row>
    <row r="86" spans="1:11" ht="15" x14ac:dyDescent="0.25">
      <c r="A86" s="77">
        <v>74</v>
      </c>
      <c r="B86" s="30"/>
      <c r="C86" s="61"/>
      <c r="D86" s="32"/>
      <c r="E86" s="79"/>
      <c r="F86" s="34"/>
      <c r="G86" s="101"/>
      <c r="I86"/>
      <c r="K86"/>
    </row>
    <row r="87" spans="1:11" ht="15" x14ac:dyDescent="0.25">
      <c r="A87" s="77">
        <v>75</v>
      </c>
      <c r="B87" s="108" t="s">
        <v>168</v>
      </c>
      <c r="C87" s="109" t="s">
        <v>167</v>
      </c>
      <c r="D87" s="32"/>
      <c r="E87" s="79"/>
      <c r="F87" s="34"/>
      <c r="G87" s="101"/>
      <c r="I87"/>
      <c r="K87"/>
    </row>
    <row r="88" spans="1:11" ht="76.5" x14ac:dyDescent="0.25">
      <c r="A88" s="77">
        <v>76</v>
      </c>
      <c r="B88" s="87"/>
      <c r="C88" s="61" t="s">
        <v>166</v>
      </c>
      <c r="D88" s="32"/>
      <c r="E88" s="79"/>
      <c r="F88" s="34"/>
      <c r="G88" s="101"/>
      <c r="I88"/>
      <c r="K88"/>
    </row>
    <row r="89" spans="1:11" ht="173.25" customHeight="1" x14ac:dyDescent="0.25">
      <c r="A89" s="77">
        <v>77</v>
      </c>
      <c r="B89" s="30"/>
      <c r="C89" s="61" t="s">
        <v>51</v>
      </c>
      <c r="D89" s="32"/>
      <c r="E89" s="79"/>
      <c r="F89" s="34"/>
      <c r="G89" s="101"/>
      <c r="I89"/>
      <c r="K89"/>
    </row>
    <row r="90" spans="1:11" ht="15" x14ac:dyDescent="0.25">
      <c r="A90" s="77">
        <v>78</v>
      </c>
      <c r="B90" s="80" t="s">
        <v>128</v>
      </c>
      <c r="C90" s="78" t="s">
        <v>127</v>
      </c>
      <c r="D90" s="81"/>
      <c r="E90" s="92"/>
      <c r="F90" s="34"/>
      <c r="G90" s="101"/>
      <c r="I90"/>
      <c r="K90"/>
    </row>
    <row r="91" spans="1:11" ht="25.5" x14ac:dyDescent="0.25">
      <c r="A91" s="77">
        <v>79</v>
      </c>
      <c r="B91" s="30"/>
      <c r="C91" s="61" t="s">
        <v>116</v>
      </c>
      <c r="D91" s="32"/>
      <c r="E91" s="79"/>
      <c r="F91" s="62"/>
      <c r="G91" s="101"/>
      <c r="I91"/>
      <c r="K91"/>
    </row>
    <row r="92" spans="1:11" ht="169.5" customHeight="1" x14ac:dyDescent="0.25">
      <c r="A92" s="77">
        <v>80</v>
      </c>
      <c r="B92" s="30"/>
      <c r="C92" s="61" t="s">
        <v>51</v>
      </c>
      <c r="D92" s="32"/>
      <c r="E92" s="79"/>
      <c r="F92" s="62"/>
      <c r="G92" s="101"/>
      <c r="I92"/>
      <c r="K92"/>
    </row>
    <row r="93" spans="1:11" x14ac:dyDescent="0.2">
      <c r="B93" s="90"/>
      <c r="C93" s="90"/>
      <c r="D93" s="89"/>
      <c r="E93" s="90"/>
    </row>
    <row r="94" spans="1:11" x14ac:dyDescent="0.2">
      <c r="B94" s="90"/>
      <c r="C94" s="90"/>
      <c r="D94" s="89"/>
      <c r="E94" s="90"/>
    </row>
    <row r="95" spans="1:11" x14ac:dyDescent="0.2">
      <c r="B95" s="90"/>
      <c r="C95" s="90"/>
      <c r="D95" s="89"/>
      <c r="E95" s="90"/>
    </row>
    <row r="96" spans="1:11" x14ac:dyDescent="0.2">
      <c r="B96" s="90"/>
      <c r="C96" s="90"/>
      <c r="D96" s="89"/>
      <c r="E96" s="90"/>
    </row>
    <row r="97" spans="1:5" x14ac:dyDescent="0.2">
      <c r="B97" s="90"/>
      <c r="C97" s="90"/>
      <c r="D97" s="89"/>
      <c r="E97" s="90"/>
    </row>
    <row r="98" spans="1:5" x14ac:dyDescent="0.2">
      <c r="B98" s="90"/>
      <c r="C98" s="91"/>
      <c r="D98" s="89"/>
      <c r="E98" s="90"/>
    </row>
    <row r="99" spans="1:5" x14ac:dyDescent="0.2">
      <c r="B99" s="90"/>
      <c r="C99" s="90"/>
      <c r="D99" s="89"/>
      <c r="E99" s="90"/>
    </row>
    <row r="100" spans="1:5" x14ac:dyDescent="0.2">
      <c r="B100" s="90"/>
      <c r="C100" s="90"/>
      <c r="D100" s="89"/>
      <c r="E100" s="90"/>
    </row>
    <row r="101" spans="1:5" x14ac:dyDescent="0.2">
      <c r="B101" s="90"/>
      <c r="C101" s="90"/>
      <c r="D101" s="89"/>
      <c r="E101" s="90"/>
    </row>
    <row r="102" spans="1:5" x14ac:dyDescent="0.2">
      <c r="B102" s="90"/>
      <c r="C102" s="90"/>
      <c r="D102" s="89"/>
      <c r="E102" s="90"/>
    </row>
    <row r="103" spans="1:5" x14ac:dyDescent="0.2">
      <c r="A103" s="8"/>
    </row>
    <row r="104" spans="1:5" x14ac:dyDescent="0.2">
      <c r="A104" s="8"/>
    </row>
    <row r="105" spans="1:5" x14ac:dyDescent="0.2">
      <c r="A105" s="8"/>
    </row>
    <row r="106" spans="1:5" x14ac:dyDescent="0.2">
      <c r="A106" s="8"/>
    </row>
    <row r="107" spans="1:5" x14ac:dyDescent="0.2">
      <c r="A107" s="8"/>
    </row>
    <row r="108" spans="1:5" x14ac:dyDescent="0.2">
      <c r="A108" s="8"/>
    </row>
    <row r="109" spans="1:5" x14ac:dyDescent="0.2">
      <c r="A109" s="8"/>
    </row>
    <row r="110" spans="1:5" x14ac:dyDescent="0.2">
      <c r="A110" s="8"/>
    </row>
  </sheetData>
  <phoneticPr fontId="15" type="noConversion"/>
  <pageMargins left="0.39370078740157483" right="0.39370078740157483" top="0.39370078740157483" bottom="0.59055118110236227" header="0.19685039370078741" footer="0.19685039370078741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obecne_pozadavky</vt:lpstr>
      <vt:lpstr>reseni_barevnosti_vybaveni</vt:lpstr>
      <vt:lpstr>standardy_vybraneho_nabytku</vt:lpstr>
      <vt:lpstr>obecne_pozadavky!Názvy_tisku</vt:lpstr>
      <vt:lpstr>reseni_barevnosti_vybaveni!Názvy_tisku</vt:lpstr>
    </vt:vector>
  </TitlesOfParts>
  <Company>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Bačík</dc:creator>
  <cp:lastModifiedBy>Standard</cp:lastModifiedBy>
  <cp:lastPrinted>2023-04-14T07:10:10Z</cp:lastPrinted>
  <dcterms:created xsi:type="dcterms:W3CDTF">2013-04-12T19:48:37Z</dcterms:created>
  <dcterms:modified xsi:type="dcterms:W3CDTF">2025-02-26T12:45:30Z</dcterms:modified>
</cp:coreProperties>
</file>